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3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image/jpeg" PartName="/xl/media/image1090.jpg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image/jpeg" PartName="/xl/media/image1091.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02605290494" sheetId="1" r:id="rId1"/>
    <sheet name="TAG_1" sheetId="2" r:id="rId3"/>
    <sheet name="TAG_2" sheetId="3" r:id="rId4"/>
    <sheet name="TAG_3" sheetId="4" r:id="rId5"/>
  </sheets>
  <definedNames>
    <definedName name="_xlnm.Print_Area" localSheetId="0">'202605290494'!$A$1:$P$29</definedName>
    <definedName name="_xlnm.Print_Titles" localSheetId="0">'202605290494'!$1:$5</definedName>
  </definedNames>
  <calcPr fullCalcOnLoad="1"/>
</workbook>
</file>

<file path=xl/sharedStrings.xml><?xml version="1.0" encoding="utf-8"?>
<sst xmlns="http://schemas.openxmlformats.org/spreadsheetml/2006/main" count="94" uniqueCount="94">
  <si>
    <t>202605290494</t>
  </si>
  <si>
    <t xml:space="preserve"> </t>
  </si>
  <si>
    <t>AAPICO HITECH PARTS Co., Ltd.</t>
  </si>
  <si>
    <t>Issue No.</t>
  </si>
  <si>
    <t>Part No.</t>
  </si>
  <si>
    <t>Part Name</t>
  </si>
  <si>
    <t>Qty</t>
  </si>
  <si>
    <t>SNP</t>
  </si>
  <si>
    <t>BOX</t>
  </si>
  <si>
    <t>Unit Price</t>
  </si>
  <si>
    <t>Amount</t>
  </si>
  <si>
    <t>Delivery</t>
  </si>
  <si>
    <t>Note</t>
  </si>
  <si>
    <t>Customer Order No.</t>
  </si>
  <si>
    <t>Customer Parts No.</t>
  </si>
  <si>
    <t>Addresss</t>
  </si>
  <si>
    <t>Customer Delivery Date</t>
  </si>
  <si>
    <t>Place code</t>
  </si>
  <si>
    <t>Dock No.</t>
  </si>
  <si>
    <t>202605290494001</t>
  </si>
  <si>
    <t>74300-T20-A001</t>
  </si>
  <si>
    <t>STAY COMP R, FR SUBFRAME RR</t>
  </si>
  <si>
    <t>2026/06/16 2700</t>
  </si>
  <si>
    <t>262310069900001</t>
  </si>
  <si>
    <t>74300-T20 -A001</t>
  </si>
  <si>
    <t>QR21</t>
  </si>
  <si>
    <t>06/17/2026</t>
  </si>
  <si>
    <t>MPAF03</t>
  </si>
  <si>
    <t>R3F25</t>
  </si>
  <si>
    <t>202605290494002</t>
  </si>
  <si>
    <t>262310069900002</t>
  </si>
  <si>
    <t>202605290494003</t>
  </si>
  <si>
    <t>262310069900003</t>
  </si>
  <si>
    <t>202605290494004</t>
  </si>
  <si>
    <t>262310069900004</t>
  </si>
  <si>
    <t>202605290494005</t>
  </si>
  <si>
    <t>262310069900005</t>
  </si>
  <si>
    <t>202605290494006</t>
  </si>
  <si>
    <t>262310069900006</t>
  </si>
  <si>
    <t>202605290494007</t>
  </si>
  <si>
    <t>74350-T20-A001</t>
  </si>
  <si>
    <t>STAY COMP L, FR SUBFRAME RR</t>
  </si>
  <si>
    <t>262310069906001</t>
  </si>
  <si>
    <t>74350-T20 -A001</t>
  </si>
  <si>
    <t>QR20</t>
  </si>
  <si>
    <t>202605290494008</t>
  </si>
  <si>
    <t>262310069906002</t>
  </si>
  <si>
    <t>202605290494009</t>
  </si>
  <si>
    <t>262310069906003</t>
  </si>
  <si>
    <t>202605290494010</t>
  </si>
  <si>
    <t>262310069906004</t>
  </si>
  <si>
    <t>202605290494011</t>
  </si>
  <si>
    <t>262310069906005</t>
  </si>
  <si>
    <t>202605290494012</t>
  </si>
  <si>
    <t>262310069906006</t>
  </si>
  <si>
    <t>Sub Total</t>
  </si>
  <si>
    <t>VAT(7%)</t>
  </si>
  <si>
    <t>Total Amount</t>
  </si>
  <si>
    <t xml:space="preserve">TOPRE THAILAND CO.,LTD 
 / CODE 45549</t>
  </si>
  <si>
    <t xml:space="preserve">KEEP THIS PORTION 
IN TOPRE</t>
  </si>
  <si>
    <t>PHOTO/CHECK POINT</t>
  </si>
  <si>
    <t>PART NO.</t>
  </si>
  <si>
    <t>No image</t>
  </si>
  <si>
    <t>DEPARTURE</t>
  </si>
  <si>
    <t>TIME</t>
  </si>
  <si>
    <t>2700</t>
  </si>
  <si>
    <t>PART NAME</t>
  </si>
  <si>
    <t>STAY COMP R,FR SUBFRAME RR</t>
  </si>
  <si>
    <t>KD</t>
  </si>
  <si>
    <t>QUANTITY (PCS)</t>
  </si>
  <si>
    <t>LOT NO</t>
  </si>
  <si>
    <t/>
  </si>
  <si>
    <t>DATE</t>
  </si>
  <si>
    <t>COLOR</t>
  </si>
  <si>
    <t>N/A</t>
  </si>
  <si>
    <t>ADDRESS</t>
  </si>
  <si>
    <t>INSPECTOR</t>
  </si>
  <si>
    <t>TOPRE PORT</t>
  </si>
  <si>
    <t>DEL DATE</t>
  </si>
  <si>
    <t>MODEL</t>
  </si>
  <si>
    <t>2YN</t>
  </si>
  <si>
    <t>DEL TIME</t>
  </si>
  <si>
    <t>27</t>
  </si>
  <si>
    <t>ORDER NO.</t>
  </si>
  <si>
    <t>PLACE CODE</t>
  </si>
  <si>
    <t>DOCK NO.</t>
  </si>
  <si>
    <t>CUSTOMER</t>
  </si>
  <si>
    <t>HATC</t>
  </si>
  <si>
    <t>SHIFT</t>
  </si>
  <si>
    <t>Night</t>
  </si>
  <si>
    <t>SUPPIER</t>
  </si>
  <si>
    <t>AAL/ANI</t>
  </si>
  <si>
    <t>HATC-M</t>
  </si>
  <si>
    <t>STAY COMP L,FR SUBFRAME RR</t>
  </si>
</sst>
</file>

<file path=xl/styles.xml><?xml version="1.0" encoding="utf-8"?>
<styleSheet xmlns="http://schemas.openxmlformats.org/spreadsheetml/2006/main">
  <numFmts count="7">
    <numFmt numFmtId="164" formatCode="[$-409]mmm\-yy;@"/>
    <numFmt numFmtId="165" formatCode="#,##0_ "/>
    <numFmt numFmtId="166" formatCode="#,##0.00######_);[Red]\(0\)"/>
    <numFmt numFmtId="167" formatCode="#,##0.00_ "/>
    <numFmt numFmtId="168" formatCode="[$€]#,##0.00;[Red][$€]\-#,##0.00"/>
    <numFmt numFmtId="169" formatCode="0.00_);[Red]\(0.00\)"/>
    <numFmt numFmtId="170" formatCode="General;;"/>
  </numFmts>
  <fonts count="29">
    <font>
      <sz val="11"/>
      <name val="Calibri"/>
    </font>
    <font>
      <sz val="11"/>
      <name val="ＭＳ Ｐゴシック"/>
      <family val="3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8"/>
      <color indexed="8"/>
      <name val="Arial"/>
      <family val="2"/>
    </font>
    <font>
      <sz val="24"/>
      <color indexed="8"/>
      <name val="Calibri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24"/>
      <color indexed="8"/>
      <name val="Arial"/>
      <family val="2"/>
    </font>
    <font>
      <sz val="10"/>
      <name val="Calibri"/>
      <family val="2"/>
    </font>
    <font>
      <sz val="11"/>
      <color theme="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sz val="20"/>
      <name val="CODE39_2"/>
      <family val="3"/>
    </font>
    <font>
      <b/>
      <sz val="18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sz val="48"/>
      <color theme="0" tint="-0.34998626667073579"/>
      <name val="Calibri"/>
      <family val="2"/>
    </font>
    <font>
      <b/>
      <sz val="14"/>
      <name val="Arial Narrow"/>
      <family val="2"/>
    </font>
    <font>
      <sz val="36"/>
      <name val="Arial Narrow"/>
      <family val="2"/>
    </font>
    <font>
      <b/>
      <sz val="72"/>
      <color theme="0" tint="-0.499984740745262"/>
      <name val="Arial Narrow"/>
      <family val="2"/>
    </font>
    <font>
      <sz val="10"/>
      <name val="Arial Narrow"/>
      <family val="2"/>
    </font>
    <font>
      <sz val="72"/>
      <name val="Arial Narrow"/>
      <family val="2"/>
    </font>
    <font>
      <sz val="18"/>
      <name val="Arial Narrow"/>
      <family val="2"/>
    </font>
    <font>
      <b/>
      <sz val="20"/>
      <name val="Arial Narrow"/>
      <family val="2"/>
    </font>
    <font>
      <sz val="16"/>
      <name val="CODE39_2"/>
      <family val="3"/>
    </font>
    <font>
      <sz val="2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/>
  </cellStyleXfs>
  <cellXfs count="185">
    <xf numFmtId="0" applyNumberFormat="1" fontId="0" applyFont="1" xfId="0" applyProtection="1"/>
    <xf numFmtId="164" applyNumberFormat="1" fontId="1" applyFont="1" fillId="0" applyFill="1" borderId="0" applyBorder="1" xfId="0" applyProtection="1"/>
    <xf numFmtId="164" applyNumberFormat="1" fontId="2" applyFont="1" fillId="0" applyFill="1" borderId="0" applyBorder="1" xfId="0" applyProtection="1"/>
    <xf numFmtId="164" applyNumberFormat="1" fontId="2" applyFont="1" fillId="0" applyFill="1" borderId="0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vertical="center" shrinkToFit="1"/>
    </xf>
    <xf numFmtId="165" applyNumberFormat="1" fontId="2" applyFont="1" fillId="0" applyFill="1" borderId="0" applyBorder="1" xfId="0" applyProtection="1"/>
    <xf numFmtId="166" applyNumberFormat="1" fontId="2" applyFont="1" fillId="0" applyFill="1" borderId="0" applyBorder="1" xfId="0" applyProtection="1"/>
    <xf numFmtId="167" applyNumberFormat="1" fontId="2" applyFont="1" fillId="0" applyFill="1" borderId="0" applyBorder="1" xfId="0" applyProtection="1"/>
    <xf numFmtId="168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vertical="center"/>
    </xf>
    <xf numFmtId="166" applyNumberFormat="1" fontId="3" applyFont="1" fillId="0" applyFill="1" borderId="0" applyBorder="1" xfId="0" applyProtection="1" applyAlignment="1">
      <alignment vertical="center"/>
    </xf>
    <xf numFmtId="168" applyNumberFormat="1" fontId="2" applyFont="1" fillId="0" applyFill="1" borderId="0" applyBorder="1" xfId="0" applyProtection="1" applyAlignment="1">
      <alignment horizontal="left" vertical="center"/>
    </xf>
    <xf numFmtId="166" applyNumberFormat="1" fontId="2" applyFont="1" fillId="0" applyFill="1" borderId="0" applyBorder="1" xfId="0" applyProtection="1" applyAlignment="1">
      <alignment vertical="center"/>
    </xf>
    <xf numFmtId="166" applyNumberFormat="1" fontId="4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vertical="center" shrinkToFit="1"/>
    </xf>
    <xf numFmtId="49" applyNumberFormat="1" fontId="5" applyFont="1" fillId="0" applyFill="1" borderId="0" applyBorder="1" xfId="0" applyProtection="1" applyAlignment="1">
      <alignment vertical="center" shrinkToFit="1"/>
    </xf>
    <xf numFmtId="49" applyNumberFormat="1" fontId="5" applyFont="1" fillId="0" applyFill="1" borderId="0" applyBorder="1" xfId="0" quotePrefix="1" applyProtection="1" applyAlignment="1">
      <alignment horizontal="center" vertical="center" shrinkToFit="1"/>
    </xf>
    <xf numFmtId="49" applyNumberFormat="1" fontId="5" applyFont="1" fillId="0" applyFill="1" borderId="0" applyBorder="1" xfId="0" applyProtection="1" applyAlignment="1">
      <alignment horizontal="center" vertical="center" shrinkToFit="1"/>
    </xf>
    <xf numFmtId="164" applyNumberFormat="1" fontId="6" applyFont="1" fillId="0" applyFill="1" borderId="0" applyBorder="1" xfId="0" applyProtection="1" applyAlignment="1">
      <alignment vertical="center"/>
    </xf>
    <xf numFmtId="164" applyNumberFormat="1" fontId="7" applyFont="1" fillId="0" applyFill="1" borderId="1" applyBorder="1" xfId="0" applyProtection="1" applyAlignment="1">
      <alignment vertical="center" shrinkToFit="1"/>
    </xf>
    <xf numFmtId="166" applyNumberFormat="1" fontId="8" applyFont="1" fillId="0" applyFill="1" borderId="0" applyBorder="1" xfId="0" applyProtection="1" applyAlignment="1">
      <alignment vertical="center"/>
    </xf>
    <xf numFmtId="168" applyNumberFormat="1" fontId="8" applyFont="1" fillId="0" applyFill="1" borderId="0" applyBorder="1" xfId="0" applyProtection="1" applyAlignment="1">
      <alignment vertical="center"/>
    </xf>
    <xf numFmtId="169" applyNumberFormat="1" fontId="2" applyFont="1" fillId="0" applyFill="1" borderId="0" applyBorder="1" xfId="0" applyProtection="1" applyAlignment="1">
      <alignment horizontal="center" vertical="center"/>
    </xf>
    <xf numFmtId="164" applyNumberFormat="1" fontId="3" applyFont="1" fillId="0" applyFill="1" borderId="0" applyBorder="1" xfId="0" applyProtection="1" applyAlignment="1">
      <alignment horizontal="center" vertical="center" shrinkToFit="1"/>
    </xf>
    <xf numFmtId="164" applyNumberFormat="1" fontId="9" applyFont="1" fillId="0" applyFill="1" borderId="0" applyBorder="1" xfId="0" applyProtection="1" applyAlignment="1">
      <alignment vertical="center" shrinkToFit="1"/>
    </xf>
    <xf numFmtId="164" applyNumberFormat="1" fontId="2" applyFont="1" fillId="0" applyFill="1" borderId="0" applyBorder="1" xfId="0" applyProtection="1" applyAlignment="1">
      <alignment horizontal="right" vertical="center"/>
    </xf>
    <xf numFmtId="164" applyNumberFormat="1" fontId="3" applyFont="1" fillId="0" applyFill="1" borderId="2" applyBorder="1" xfId="0" applyProtection="1" applyAlignment="1">
      <alignment horizontal="center" vertical="center" shrinkToFit="1"/>
    </xf>
    <xf numFmtId="164" applyNumberFormat="1" fontId="3" applyFont="1" fillId="0" applyFill="1" borderId="3" applyBorder="1" xfId="0" applyProtection="1" applyAlignment="1">
      <alignment horizontal="center" vertical="center" shrinkToFit="1"/>
    </xf>
    <xf numFmtId="165" applyNumberFormat="1" fontId="3" applyFont="1" fillId="0" applyFill="1" borderId="3" applyBorder="1" xfId="0" applyProtection="1" applyAlignment="1">
      <alignment horizontal="center" vertical="center" shrinkToFit="1"/>
    </xf>
    <xf numFmtId="166" applyNumberFormat="1" fontId="3" applyFont="1" fillId="0" applyFill="1" borderId="3" applyBorder="1" xfId="0" applyProtection="1" applyAlignment="1">
      <alignment horizontal="center" vertical="center" shrinkToFit="1"/>
    </xf>
    <xf numFmtId="167" applyNumberFormat="1" fontId="3" applyFont="1" fillId="0" applyFill="1" borderId="3" applyBorder="1" xfId="0" applyProtection="1" applyAlignment="1">
      <alignment horizontal="center" vertical="center" shrinkToFit="1"/>
    </xf>
    <xf numFmtId="168" applyNumberFormat="1" fontId="3" applyFont="1" fillId="0" applyFill="1" borderId="3" applyBorder="1" xfId="0" applyProtection="1" applyAlignment="1">
      <alignment horizontal="center" vertical="center" shrinkToFit="1"/>
    </xf>
    <xf numFmtId="164" applyNumberFormat="1" fontId="3" applyFont="1" fillId="0" applyFill="1" borderId="4" applyBorder="1" xfId="0" applyProtection="1" applyAlignment="1">
      <alignment horizontal="center" vertical="center" shrinkToFit="1"/>
    </xf>
    <xf numFmtId="49" applyNumberFormat="1" fontId="1" applyFont="1" fillId="0" applyFill="1" borderId="5" applyBorder="1" xfId="0" applyProtection="1" applyAlignment="1">
      <alignment horizontal="center" vertical="center" shrinkToFit="1"/>
    </xf>
    <xf numFmtId="49" applyNumberFormat="1" fontId="1" applyFont="1" fillId="0" applyFill="1" borderId="6" applyBorder="1" xfId="0" applyProtection="1" applyAlignment="1">
      <alignment horizontal="center" vertical="center" shrinkToFit="1"/>
    </xf>
    <xf numFmtId="38" applyNumberFormat="1" fontId="1" applyFont="1" fillId="0" applyFill="1" borderId="6" applyBorder="1" xfId="0" applyProtection="1" applyAlignment="1">
      <alignment vertical="center" shrinkToFit="1"/>
    </xf>
    <xf numFmtId="40" applyNumberFormat="1" fontId="10" applyFont="1" fillId="0" applyFill="1" borderId="6" applyBorder="1" xfId="0" applyProtection="1" applyAlignment="1">
      <alignment vertical="center" shrinkToFit="1"/>
    </xf>
    <xf numFmtId="49" applyNumberFormat="1" fontId="1" applyFont="1" fillId="0" applyFill="1" borderId="7" applyBorder="1" xfId="0" applyProtection="1" applyAlignment="1">
      <alignment vertical="center" shrinkToFit="1"/>
    </xf>
    <xf numFmtId="14" applyNumberFormat="1" fontId="1" applyFont="1" fillId="0" applyFill="1" borderId="6" applyBorder="1" xfId="0" applyProtection="1" applyAlignment="1">
      <alignment horizontal="center" vertical="center" shrinkToFit="1"/>
    </xf>
    <xf numFmtId="49" applyNumberFormat="1" fontId="1" applyFont="1" fillId="0" applyFill="1" borderId="7" applyBorder="1" xfId="0" applyProtection="1" applyAlignment="1">
      <alignment horizontal="center" vertical="center" shrinkToFit="1"/>
    </xf>
    <xf numFmtId="49" applyNumberFormat="1" fontId="1" applyFont="1" fillId="0" applyFill="1" borderId="8" applyBorder="1" xfId="0" applyProtection="1" applyAlignment="1">
      <alignment horizontal="center" vertical="center" shrinkToFit="1"/>
    </xf>
    <xf numFmtId="49" applyNumberFormat="1" fontId="1" applyFont="1" fillId="0" applyFill="1" borderId="9" applyBorder="1" xfId="0" applyProtection="1" applyAlignment="1">
      <alignment horizontal="center" vertical="center" shrinkToFit="1"/>
    </xf>
    <xf numFmtId="38" applyNumberFormat="1" fontId="1" applyFont="1" fillId="0" applyFill="1" borderId="9" applyBorder="1" xfId="0" applyProtection="1" applyAlignment="1">
      <alignment vertical="center" shrinkToFit="1"/>
    </xf>
    <xf numFmtId="40" applyNumberFormat="1" fontId="10" applyFont="1" fillId="0" applyFill="1" borderId="9" applyBorder="1" xfId="0" applyProtection="1" applyAlignment="1">
      <alignment vertical="center" shrinkToFit="1"/>
    </xf>
    <xf numFmtId="49" applyNumberFormat="1" fontId="1" applyFont="1" fillId="0" applyFill="1" borderId="10" applyBorder="1" xfId="0" applyProtection="1" applyAlignment="1">
      <alignment vertical="center" shrinkToFit="1"/>
    </xf>
    <xf numFmtId="49" applyNumberFormat="1" fontId="1" applyFont="1" fillId="0" applyFill="1" borderId="11" applyBorder="1" xfId="0" applyProtection="1" applyAlignment="1">
      <alignment horizontal="center" vertical="center" shrinkToFit="1"/>
    </xf>
    <xf numFmtId="14" applyNumberFormat="1" fontId="1" applyFont="1" fillId="0" applyFill="1" borderId="11" applyBorder="1" xfId="0" applyProtection="1" applyAlignment="1">
      <alignment horizontal="center" vertical="center" shrinkToFit="1"/>
    </xf>
    <xf numFmtId="49" applyNumberFormat="1" fontId="1" applyFont="1" fillId="0" applyFill="1" borderId="12" applyBorder="1" xfId="0" applyProtection="1" applyAlignment="1">
      <alignment horizontal="center" vertical="center" shrinkToFit="1"/>
    </xf>
    <xf numFmtId="164" applyNumberFormat="1" fontId="1" applyFont="1" fillId="0" applyFill="1" borderId="13" applyBorder="1" xfId="0" applyProtection="1" applyAlignment="1">
      <alignment horizontal="center" vertical="center" shrinkToFit="1"/>
    </xf>
    <xf numFmtId="164" applyNumberFormat="1" fontId="1" applyFont="1" fillId="0" applyFill="1" borderId="14" applyBorder="1" xfId="0" applyProtection="1" applyAlignment="1">
      <alignment horizontal="center" vertical="center" shrinkToFit="1"/>
    </xf>
    <xf numFmtId="164" applyNumberFormat="1" fontId="1" applyFont="1" fillId="0" applyFill="1" borderId="15" applyBorder="1" xfId="0" applyProtection="1" applyAlignment="1">
      <alignment horizontal="center" vertical="center" shrinkToFit="1"/>
    </xf>
    <xf numFmtId="40" applyNumberFormat="1" fontId="10" applyFont="1" fillId="0" applyFill="1" borderId="16" applyBorder="1" xfId="0" applyProtection="1" applyAlignment="1">
      <alignment vertical="center" shrinkToFit="1"/>
    </xf>
    <xf numFmtId="49" applyNumberFormat="1" fontId="1" applyFont="1" fillId="0" applyFill="1" borderId="16" applyBorder="1" xfId="0" applyProtection="1" applyAlignment="1">
      <alignment horizontal="center" vertical="center" shrinkToFit="1"/>
    </xf>
    <xf numFmtId="49" applyNumberFormat="1" fontId="1" applyFont="1" fillId="0" applyFill="1" borderId="17" applyBorder="1" xfId="0" applyProtection="1" applyAlignment="1">
      <alignment vertical="center" shrinkToFit="1"/>
    </xf>
    <xf numFmtId="49" applyNumberFormat="1" fontId="1" applyFont="1" fillId="0" applyFill="1" borderId="18" applyBorder="1" xfId="0" applyProtection="1" applyAlignment="1">
      <alignment horizontal="center" vertical="center" shrinkToFit="1"/>
    </xf>
    <xf numFmtId="49" applyNumberFormat="1" fontId="1" applyFont="1" fillId="0" applyFill="1" borderId="19" applyBorder="1" xfId="0" applyProtection="1" applyAlignment="1">
      <alignment horizontal="center" vertical="center" shrinkToFit="1"/>
    </xf>
    <xf numFmtId="14" applyNumberFormat="1" fontId="1" applyFont="1" fillId="0" applyFill="1" borderId="19" applyBorder="1" xfId="0" applyProtection="1" applyAlignment="1">
      <alignment horizontal="center" vertical="center" shrinkToFit="1"/>
    </xf>
    <xf numFmtId="164" applyNumberFormat="1" fontId="1" applyFont="1" fillId="0" applyFill="1" borderId="20" applyBorder="1" xfId="0" applyProtection="1" applyAlignment="1">
      <alignment horizontal="center" vertical="center" shrinkToFit="1"/>
    </xf>
    <xf numFmtId="164" applyNumberFormat="1" fontId="1" applyFont="1" fillId="0" applyFill="1" borderId="21" applyBorder="1" xfId="0" applyProtection="1" applyAlignment="1">
      <alignment horizontal="center" vertical="center" shrinkToFit="1"/>
    </xf>
    <xf numFmtId="164" applyNumberFormat="1" fontId="1" applyFont="1" fillId="0" applyFill="1" borderId="22" applyBorder="1" xfId="0" applyProtection="1" applyAlignment="1">
      <alignment horizontal="center" vertical="center" shrinkToFit="1"/>
    </xf>
    <xf numFmtId="40" applyNumberFormat="1" fontId="10" applyFont="1" fillId="0" applyFill="1" borderId="23" applyBorder="1" xfId="0" applyProtection="1" applyAlignment="1">
      <alignment vertical="center" shrinkToFit="1"/>
    </xf>
    <xf numFmtId="49" applyNumberFormat="1" fontId="1" applyFont="1" fillId="0" applyFill="1" borderId="23" applyBorder="1" xfId="0" applyProtection="1" applyAlignment="1">
      <alignment horizontal="center" vertical="center" shrinkToFit="1"/>
    </xf>
    <xf numFmtId="49" applyNumberFormat="1" fontId="1" applyFont="1" fillId="0" applyFill="1" borderId="24" applyBorder="1" xfId="0" applyProtection="1" applyAlignment="1">
      <alignment vertical="center" shrinkToFit="1"/>
    </xf>
    <xf numFmtId="49" applyNumberFormat="1" fontId="1" applyFont="1" fillId="0" applyFill="1" borderId="25" applyBorder="1" xfId="0" applyProtection="1" applyAlignment="1">
      <alignment horizontal="center" vertical="center" shrinkToFit="1"/>
    </xf>
    <xf numFmtId="49" applyNumberFormat="1" fontId="1" applyFont="1" fillId="0" applyFill="1" borderId="0" applyBorder="1" xfId="0" applyProtection="1" applyAlignment="1">
      <alignment horizontal="center" vertical="center" shrinkToFit="1"/>
    </xf>
    <xf numFmtId="14" applyNumberFormat="1" fontId="1" applyFont="1" fillId="0" applyFill="1" borderId="0" applyBorder="1" xfId="0" applyProtection="1" applyAlignment="1">
      <alignment horizontal="center" vertical="center" shrinkToFit="1"/>
    </xf>
    <xf numFmtId="164" applyNumberFormat="1" fontId="1" applyFont="1" fillId="0" applyFill="1" borderId="26" applyBorder="1" xfId="0" applyProtection="1" applyAlignment="1">
      <alignment horizontal="center" vertical="center" shrinkToFit="1"/>
    </xf>
    <xf numFmtId="164" applyNumberFormat="1" fontId="1" applyFont="1" fillId="0" applyFill="1" borderId="27" applyBorder="1" xfId="0" applyProtection="1" applyAlignment="1">
      <alignment horizontal="center" vertical="center" shrinkToFit="1"/>
    </xf>
    <xf numFmtId="164" applyNumberFormat="1" fontId="1" applyFont="1" fillId="0" applyFill="1" borderId="28" applyBorder="1" xfId="0" applyProtection="1" applyAlignment="1">
      <alignment horizontal="center" vertical="center" shrinkToFit="1"/>
    </xf>
    <xf numFmtId="40" applyNumberFormat="1" fontId="10" applyFont="1" fillId="0" applyFill="1" borderId="29" applyBorder="1" xfId="0" applyProtection="1" applyAlignment="1">
      <alignment vertical="center" shrinkToFit="1"/>
    </xf>
    <xf numFmtId="49" applyNumberFormat="1" fontId="1" applyFont="1" fillId="0" applyFill="1" borderId="29" applyBorder="1" xfId="0" applyProtection="1" applyAlignment="1">
      <alignment horizontal="center" vertical="center" shrinkToFit="1"/>
    </xf>
    <xf numFmtId="49" applyNumberFormat="1" fontId="1" applyFont="1" fillId="0" applyFill="1" borderId="30" applyBorder="1" xfId="0" applyProtection="1" applyAlignment="1">
      <alignment vertical="center" shrinkToFit="1"/>
    </xf>
    <xf numFmtId="164" applyNumberFormat="1" fontId="11" applyFont="1" fillId="0" applyFill="1" borderId="0" applyBorder="1" xfId="0" applyProtection="1"/>
    <xf numFmtId="164" applyNumberFormat="1" fontId="12" applyFont="1" fillId="0" applyFill="1" borderId="31" applyBorder="1" xfId="0" applyProtection="1" applyAlignment="1">
      <alignment horizontal="right" vertical="top" wrapText="1"/>
    </xf>
    <xf numFmtId="164" applyNumberFormat="1" fontId="12" applyFont="1" fillId="0" applyFill="1" borderId="32" applyBorder="1" xfId="0" applyProtection="1" applyAlignment="1">
      <alignment horizontal="right" vertical="top"/>
    </xf>
    <xf numFmtId="164" applyNumberFormat="1" fontId="12" applyFont="1" fillId="0" applyFill="1" borderId="33" applyBorder="1" xfId="0" applyProtection="1" applyAlignment="1">
      <alignment horizontal="right" vertical="top"/>
    </xf>
    <xf numFmtId="170" applyNumberFormat="1" fontId="13" applyFont="1" fillId="0" applyFill="1" borderId="18" applyBorder="1" xfId="0" applyProtection="1" applyAlignment="1">
      <alignment horizontal="center" vertical="center" shrinkToFit="1"/>
    </xf>
    <xf numFmtId="164" applyNumberFormat="1" fontId="14" applyFont="1" fillId="0" applyFill="1" borderId="34" applyBorder="1" xfId="0" applyProtection="1" applyAlignment="1">
      <alignment horizontal="center" shrinkToFit="1"/>
    </xf>
    <xf numFmtId="164" applyNumberFormat="1" fontId="14" applyFont="1" fillId="0" applyFill="1" borderId="35" applyBorder="1" xfId="0" applyProtection="1" applyAlignment="1">
      <alignment horizontal="center" shrinkToFit="1"/>
    </xf>
    <xf numFmtId="164" applyNumberFormat="1" fontId="15" applyFont="1" fillId="0" applyFill="1" borderId="0" applyBorder="1" xfId="0" applyProtection="1" applyAlignment="1">
      <alignment horizontal="left" vertical="center" shrinkToFit="1"/>
    </xf>
    <xf numFmtId="164" applyNumberFormat="1" fontId="16" applyFont="1" fillId="0" applyFill="1" borderId="36" applyBorder="1" xfId="0" applyProtection="1"/>
    <xf numFmtId="164" applyNumberFormat="1" fontId="15" applyFont="1" fillId="2" applyFill="1" borderId="18" applyBorder="1" xfId="0" applyProtection="1" applyAlignment="1">
      <alignment horizontal="center" vertical="center" wrapText="1"/>
    </xf>
    <xf numFmtId="164" applyNumberFormat="1" fontId="15" applyFont="1" fillId="2" applyFill="1" borderId="19" applyBorder="1" xfId="0" applyProtection="1" applyAlignment="1">
      <alignment horizontal="center" vertical="center"/>
    </xf>
    <xf numFmtId="164" applyNumberFormat="1" fontId="15" applyFont="1" fillId="2" applyFill="1" borderId="37" applyBorder="1" xfId="0" applyProtection="1" applyAlignment="1">
      <alignment horizontal="center" vertical="center"/>
    </xf>
    <xf numFmtId="164" applyNumberFormat="1" fontId="12" applyFont="1" fillId="0" applyFill="1" borderId="38" applyBorder="1" xfId="0" applyProtection="1" applyAlignment="1">
      <alignment horizontal="right" vertical="top"/>
    </xf>
    <xf numFmtId="164" applyNumberFormat="1" fontId="12" applyFont="1" fillId="0" applyFill="1" borderId="39" applyBorder="1" xfId="0" applyProtection="1" applyAlignment="1">
      <alignment horizontal="right" vertical="top"/>
    </xf>
    <xf numFmtId="164" applyNumberFormat="1" fontId="12" applyFont="1" fillId="0" applyFill="1" borderId="40" applyBorder="1" xfId="0" applyProtection="1" applyAlignment="1">
      <alignment horizontal="right" vertical="top"/>
    </xf>
    <xf numFmtId="164" applyNumberFormat="1" fontId="15" applyFont="1" fillId="0" applyFill="1" borderId="41" applyBorder="1" xfId="0" applyProtection="1" applyAlignment="1">
      <alignment horizontal="center" vertical="center" shrinkToFit="1"/>
    </xf>
    <xf numFmtId="164" applyNumberFormat="1" fontId="15" applyFont="1" fillId="0" applyFill="1" borderId="42" applyBorder="1" xfId="0" applyProtection="1" applyAlignment="1">
      <alignment horizontal="center" vertical="center" shrinkToFit="1"/>
    </xf>
    <xf numFmtId="164" applyNumberFormat="1" fontId="15" applyFont="1" fillId="0" applyFill="1" borderId="43" applyBorder="1" xfId="0" applyProtection="1" applyAlignment="1">
      <alignment horizontal="center" vertical="center" shrinkToFit="1"/>
    </xf>
    <xf numFmtId="164" applyNumberFormat="1" fontId="15" applyFont="1" fillId="2" applyFill="1" borderId="25" applyBorder="1" xfId="0" applyProtection="1" applyAlignment="1">
      <alignment horizontal="center" vertical="center"/>
    </xf>
    <xf numFmtId="164" applyNumberFormat="1" fontId="15" applyFont="1" fillId="2" applyFill="1" borderId="0" applyBorder="1" xfId="0" applyProtection="1" applyAlignment="1">
      <alignment horizontal="center" vertical="center"/>
    </xf>
    <xf numFmtId="164" applyNumberFormat="1" fontId="15" applyFont="1" fillId="2" applyFill="1" borderId="44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>
      <alignment shrinkToFit="1"/>
    </xf>
    <xf numFmtId="164" applyNumberFormat="1" fontId="17" applyFont="1" fillId="0" applyFill="1" borderId="31" applyBorder="1" xfId="0" applyProtection="1" applyAlignment="1">
      <alignment horizontal="left" vertical="center" shrinkToFit="1"/>
    </xf>
    <xf numFmtId="164" applyNumberFormat="1" fontId="18" applyFont="1" fillId="0" applyFill="1" borderId="45" applyBorder="1" xfId="0" applyProtection="1" applyAlignment="1">
      <alignment horizontal="center" vertical="center" shrinkToFit="1"/>
    </xf>
    <xf numFmtId="164" applyNumberFormat="1" fontId="18" applyFont="1" fillId="0" applyFill="1" borderId="46" applyBorder="1" xfId="0" applyProtection="1" applyAlignment="1">
      <alignment horizontal="center" vertical="center" shrinkToFit="1"/>
    </xf>
    <xf numFmtId="164" applyNumberFormat="1" fontId="19" applyFont="1" fillId="0" applyFill="1" borderId="18" applyBorder="1" xfId="0" applyProtection="1" applyAlignment="1">
      <alignment horizontal="center" vertical="top" shrinkToFit="1" textRotation="15"/>
    </xf>
    <xf numFmtId="164" applyNumberFormat="1" fontId="19" applyFont="1" fillId="0" applyFill="1" borderId="19" applyBorder="1" xfId="0" applyProtection="1" applyAlignment="1">
      <alignment horizontal="center" vertical="top" shrinkToFit="1" textRotation="15"/>
    </xf>
    <xf numFmtId="164" applyNumberFormat="1" fontId="19" applyFont="1" fillId="0" applyFill="1" borderId="37" applyBorder="1" xfId="0" applyProtection="1" applyAlignment="1">
      <alignment horizontal="center" vertical="top" shrinkToFit="1" textRotation="15"/>
    </xf>
    <xf numFmtId="164" applyNumberFormat="1" fontId="16" applyFont="1" fillId="0" applyFill="1" borderId="0" applyBorder="1" xfId="0" applyProtection="1">
      <alignment shrinkToFit="1"/>
    </xf>
    <xf numFmtId="164" applyNumberFormat="1" fontId="16" applyFont="1" fillId="0" applyFill="1" borderId="36" applyBorder="1" xfId="0" applyProtection="1">
      <alignment shrinkToFit="1"/>
    </xf>
    <xf numFmtId="164" applyNumberFormat="1" fontId="20" applyFont="1" fillId="0" applyFill="1" borderId="47" applyBorder="1" xfId="0" applyProtection="1" applyAlignment="1">
      <alignment horizontal="center" vertical="center" shrinkToFit="1"/>
    </xf>
    <xf numFmtId="164" applyNumberFormat="1" fontId="20" applyFont="1" fillId="0" applyFill="1" borderId="48" applyBorder="1" xfId="0" applyProtection="1" applyAlignment="1">
      <alignment horizontal="center" vertical="center" shrinkToFit="1"/>
    </xf>
    <xf numFmtId="2" applyNumberFormat="1" fontId="21" applyFont="1" fillId="0" applyFill="1" borderId="49" applyBorder="1" xfId="0" quotePrefix="1" applyProtection="1" applyAlignment="1">
      <alignment horizontal="center" vertical="center" shrinkToFit="1"/>
    </xf>
    <xf numFmtId="2" applyNumberFormat="1" fontId="21" applyFont="1" fillId="0" applyFill="1" borderId="37" applyBorder="1" xfId="0" applyProtection="1" applyAlignment="1">
      <alignment horizontal="center" vertical="center" shrinkToFit="1"/>
    </xf>
    <xf numFmtId="164" applyNumberFormat="1" fontId="17" applyFont="1" fillId="0" applyFill="1" borderId="50" applyBorder="1" xfId="0" applyProtection="1" applyAlignment="1">
      <alignment horizontal="left" vertical="center" shrinkToFit="1"/>
    </xf>
    <xf numFmtId="164" applyNumberFormat="1" fontId="18" applyFont="1" fillId="0" applyFill="1" borderId="51" applyBorder="1" xfId="0" applyProtection="1" applyAlignment="1">
      <alignment horizontal="center" vertical="center" shrinkToFit="1"/>
    </xf>
    <xf numFmtId="164" applyNumberFormat="1" fontId="18" applyFont="1" fillId="0" applyFill="1" borderId="52" applyBorder="1" xfId="0" applyProtection="1" applyAlignment="1">
      <alignment horizontal="center" vertical="center" shrinkToFit="1"/>
    </xf>
    <xf numFmtId="164" applyNumberFormat="1" fontId="18" applyFont="1" fillId="0" applyFill="1" borderId="53" applyBorder="1" xfId="0" applyProtection="1" applyAlignment="1">
      <alignment horizontal="center" vertical="center" shrinkToFit="1"/>
    </xf>
    <xf numFmtId="164" applyNumberFormat="1" fontId="19" applyFont="1" fillId="0" applyFill="1" borderId="25" applyBorder="1" xfId="0" applyProtection="1" applyAlignment="1">
      <alignment horizontal="center" vertical="top" shrinkToFit="1" textRotation="15"/>
    </xf>
    <xf numFmtId="164" applyNumberFormat="1" fontId="19" applyFont="1" fillId="0" applyFill="1" borderId="0" applyBorder="1" xfId="0" applyProtection="1" applyAlignment="1">
      <alignment horizontal="center" vertical="top" shrinkToFit="1" textRotation="15"/>
    </xf>
    <xf numFmtId="164" applyNumberFormat="1" fontId="19" applyFont="1" fillId="0" applyFill="1" borderId="44" applyBorder="1" xfId="0" applyProtection="1" applyAlignment="1">
      <alignment horizontal="center" vertical="top" shrinkToFit="1" textRotation="15"/>
    </xf>
    <xf numFmtId="164" applyNumberFormat="1" fontId="22" applyFont="1" fillId="0" applyFill="1" borderId="54" applyBorder="1" xfId="0" applyProtection="1" applyAlignment="1">
      <alignment horizontal="center" vertical="center" shrinkToFit="1"/>
    </xf>
    <xf numFmtId="164" applyNumberFormat="1" fontId="20" applyFont="1" fillId="0" applyFill="1" borderId="55" applyBorder="1" xfId="0" applyProtection="1" applyAlignment="1">
      <alignment horizontal="center" vertical="center" shrinkToFit="1"/>
    </xf>
    <xf numFmtId="2" applyNumberFormat="1" fontId="21" applyFont="1" fillId="0" applyFill="1" borderId="56" applyBorder="1" xfId="0" applyProtection="1" applyAlignment="1">
      <alignment horizontal="center" vertical="center" shrinkToFit="1"/>
    </xf>
    <xf numFmtId="2" applyNumberFormat="1" fontId="21" applyFont="1" fillId="0" applyFill="1" borderId="57" applyBorder="1" xfId="0" applyProtection="1" applyAlignment="1">
      <alignment horizontal="center" vertical="center" shrinkToFit="1"/>
    </xf>
    <xf numFmtId="38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17" applyFont="1" fillId="0" applyFill="1" borderId="59" applyBorder="1" xfId="0" applyProtection="1" applyAlignment="1">
      <alignment horizontal="left" vertical="center" shrinkToFit="1"/>
    </xf>
    <xf numFmtId="164" applyNumberFormat="1" fontId="23" applyFont="1" fillId="0" applyFill="1" borderId="60" applyBorder="1" xfId="0" quotePrefix="1" applyProtection="1" applyAlignment="1">
      <alignment horizontal="center" vertical="center" shrinkToFit="1"/>
    </xf>
    <xf numFmtId="164" applyNumberFormat="1" fontId="20" applyFont="1" fillId="0" applyFill="1" borderId="61" applyBorder="1" xfId="0" applyProtection="1" applyAlignment="1">
      <alignment horizontal="center" vertical="center" shrinkToFit="1"/>
    </xf>
    <xf numFmtId="14" applyNumberFormat="1" fontId="24" applyFont="1" fillId="0" applyFill="1" borderId="62" applyBorder="1" xfId="0" quotePrefix="1" applyProtection="1" applyAlignment="1">
      <alignment horizontal="center" vertical="center" shrinkToFit="1"/>
    </xf>
    <xf numFmtId="164" applyNumberFormat="1" fontId="24" applyFont="1" fillId="0" applyFill="1" borderId="63" applyBorder="1" xfId="0" applyProtection="1" applyAlignment="1">
      <alignment horizontal="center" vertical="center" shrinkToFit="1"/>
    </xf>
    <xf numFmtId="164" applyNumberFormat="1" fontId="23" applyFont="1" fillId="0" applyFill="1" borderId="62" applyBorder="1" xfId="0" quotePrefix="1" applyProtection="1" applyAlignment="1">
      <alignment horizontal="center" vertical="center" shrinkToFit="1"/>
    </xf>
    <xf numFmtId="164" applyNumberFormat="1" fontId="22" applyFont="1" fillId="0" applyFill="1" borderId="64" applyBorder="1" xfId="0" applyProtection="1" applyAlignment="1">
      <alignment horizontal="center" vertical="center" shrinkToFit="1"/>
    </xf>
    <xf numFmtId="164" applyNumberFormat="1" fontId="24" applyFont="1" fillId="0" applyFill="1" borderId="62" applyBorder="1" xfId="0" applyProtection="1" applyAlignment="1">
      <alignment horizontal="center" vertical="center" shrinkToFit="1"/>
    </xf>
    <xf numFmtId="164" applyNumberFormat="1" fontId="18" applyFont="1" fillId="0" applyFill="1" borderId="58" applyBorder="1" xfId="0" applyProtection="1" applyAlignment="1">
      <alignment horizontal="center" vertical="center" shrinkToFit="1"/>
    </xf>
    <xf numFmtId="164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15" applyFont="1" fillId="0" applyFill="1" borderId="65" applyBorder="1" xfId="0" applyProtection="1" applyAlignment="1">
      <alignment horizontal="center" vertical="center" shrinkToFit="1"/>
    </xf>
    <xf numFmtId="164" applyNumberFormat="1" fontId="15" applyFont="1" fillId="0" applyFill="1" borderId="66" applyBorder="1" xfId="0" applyProtection="1" applyAlignment="1">
      <alignment horizontal="center" vertical="center" shrinkToFit="1"/>
    </xf>
    <xf numFmtId="164" applyNumberFormat="1" fontId="25" applyFont="1" fillId="0" applyFill="1" borderId="67" applyBorder="1" xfId="0" applyProtection="1" applyAlignment="1">
      <alignment horizontal="center" vertical="center" shrinkToFit="1"/>
    </xf>
    <xf numFmtId="164" applyNumberFormat="1" fontId="25" applyFont="1" fillId="0" applyFill="1" borderId="68" applyBorder="1" xfId="0" applyProtection="1" applyAlignment="1">
      <alignment horizontal="center" vertical="center" shrinkToFit="1"/>
    </xf>
    <xf numFmtId="1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5" applyFont="1" fillId="0" applyFill="1" borderId="25" applyBorder="1" xfId="0" applyProtection="1" applyAlignment="1">
      <alignment horizontal="center" vertical="center" shrinkToFit="1"/>
    </xf>
    <xf numFmtId="164" applyNumberFormat="1" fontId="15" applyFont="1" fillId="0" applyFill="1" borderId="69" applyBorder="1" xfId="0" applyProtection="1" applyAlignment="1">
      <alignment horizontal="center" vertical="center" shrinkToFit="1"/>
    </xf>
    <xf numFmtId="164" applyNumberFormat="1" fontId="25" applyFont="1" fillId="0" applyFill="1" borderId="70" applyBorder="1" xfId="0" applyProtection="1" applyAlignment="1">
      <alignment horizontal="center" vertical="center" shrinkToFit="1"/>
    </xf>
    <xf numFmtId="164" applyNumberFormat="1" fontId="25" applyFont="1" fillId="0" applyFill="1" borderId="44" applyBorder="1" xfId="0" applyProtection="1" applyAlignment="1">
      <alignment horizontal="center" vertical="center" shrinkToFit="1"/>
    </xf>
    <xf numFmtId="2" applyNumberFormat="1" fontId="18" applyFont="1" fillId="0" applyFill="1" borderId="58" applyBorder="1" xfId="0" applyProtection="1" applyAlignment="1">
      <alignment horizontal="center" vertical="center" shrinkToFit="1"/>
    </xf>
    <xf numFmtId="1" applyNumberFormat="1" fontId="23" applyFont="1" fillId="0" applyFill="1" borderId="63" applyBorder="1" xfId="0" applyProtection="1" applyAlignment="1">
      <alignment horizontal="center" vertical="center" shrinkToFit="1"/>
    </xf>
    <xf numFmtId="164" applyNumberFormat="1" fontId="26" applyFont="1" fillId="0" applyFill="1" borderId="0" applyBorder="1" xfId="0" applyProtection="1" applyAlignment="1">
      <alignment horizontal="right" shrinkToFit="1"/>
    </xf>
    <xf numFmtId="164" applyNumberFormat="1" fontId="23" applyFont="1" fillId="0" applyFill="1" borderId="62" applyBorder="1" xfId="0" applyProtection="1" applyAlignment="1">
      <alignment horizontal="center" vertical="center" shrinkToFit="1"/>
    </xf>
    <xf numFmtId="164" applyNumberFormat="1" fontId="19" applyFont="1" fillId="0" applyFill="1" borderId="71" applyBorder="1" xfId="0" applyProtection="1" applyAlignment="1">
      <alignment horizontal="center" vertical="top" shrinkToFit="1" textRotation="15"/>
    </xf>
    <xf numFmtId="164" applyNumberFormat="1" fontId="19" applyFont="1" fillId="0" applyFill="1" borderId="72" applyBorder="1" xfId="0" applyProtection="1" applyAlignment="1">
      <alignment horizontal="center" vertical="top" shrinkToFit="1" textRotation="15"/>
    </xf>
    <xf numFmtId="164" applyNumberFormat="1" fontId="19" applyFont="1" fillId="0" applyFill="1" borderId="73" applyBorder="1" xfId="0" applyProtection="1" applyAlignment="1">
      <alignment horizontal="center" vertical="top" shrinkToFit="1" textRotation="15"/>
    </xf>
    <xf numFmtId="164" applyNumberFormat="1" fontId="15" applyFont="1" fillId="0" applyFill="1" borderId="71" applyBorder="1" xfId="0" applyProtection="1" applyAlignment="1">
      <alignment horizontal="center" vertical="center" shrinkToFit="1"/>
    </xf>
    <xf numFmtId="164" applyNumberFormat="1" fontId="15" applyFont="1" fillId="0" applyFill="1" borderId="74" applyBorder="1" xfId="0" applyProtection="1" applyAlignment="1">
      <alignment horizontal="center" vertical="center" shrinkToFit="1"/>
    </xf>
    <xf numFmtId="164" applyNumberFormat="1" fontId="25" applyFont="1" fillId="0" applyFill="1" borderId="75" applyBorder="1" xfId="0" applyProtection="1" applyAlignment="1">
      <alignment horizontal="center" vertical="center" shrinkToFit="1"/>
    </xf>
    <xf numFmtId="164" applyNumberFormat="1" fontId="25" applyFont="1" fillId="0" applyFill="1" borderId="73" applyBorder="1" xfId="0" applyProtection="1" applyAlignment="1">
      <alignment horizontal="center" vertical="center" shrinkToFit="1"/>
    </xf>
    <xf numFmtId="164" applyNumberFormat="1" fontId="23" applyFont="1" fillId="3" applyFill="1" borderId="76" applyBorder="1" xfId="0" applyProtection="1" applyAlignment="1">
      <alignment horizontal="center" vertical="center" shrinkToFit="1"/>
    </xf>
    <xf numFmtId="164" applyNumberFormat="1" fontId="23" applyFont="1" fillId="3" applyFill="1" borderId="77" applyBorder="1" xfId="0" applyProtection="1" applyAlignment="1">
      <alignment horizontal="center" vertical="center" shrinkToFit="1"/>
    </xf>
    <xf numFmtId="164" applyNumberFormat="1" fontId="17" applyFont="1" fillId="0" applyFill="1" borderId="41" applyBorder="1" xfId="0" applyProtection="1" applyAlignment="1">
      <alignment horizontal="center" vertical="center" shrinkToFit="1"/>
    </xf>
    <xf numFmtId="164" applyNumberFormat="1" fontId="17" applyFont="1" fillId="0" applyFill="1" borderId="32" applyBorder="1" xfId="0" applyProtection="1" applyAlignment="1">
      <alignment horizontal="center" vertical="center" shrinkToFit="1"/>
    </xf>
    <xf numFmtId="164" applyNumberFormat="1" fontId="17" applyFont="1" fillId="0" applyFill="1" borderId="78" applyBorder="1" xfId="0" applyProtection="1" applyAlignment="1">
      <alignment horizontal="center" vertical="center" shrinkToFit="1"/>
    </xf>
    <xf numFmtId="164" applyNumberFormat="1" fontId="17" applyFont="1" fillId="0" applyFill="1" borderId="0" applyBorder="1" xfId="0" applyProtection="1" applyAlignment="1">
      <alignment horizontal="center" vertical="center" shrinkToFit="1"/>
    </xf>
    <xf numFmtId="164" applyNumberFormat="1" fontId="27" applyFont="1" fillId="0" applyFill="1" borderId="18" applyBorder="1" xfId="0" applyProtection="1" applyAlignment="1">
      <alignment horizontal="center" vertical="center" shrinkToFit="1"/>
    </xf>
    <xf numFmtId="164" applyNumberFormat="1" fontId="27" applyFont="1" fillId="0" applyFill="1" borderId="19" applyBorder="1" xfId="0" applyProtection="1" applyAlignment="1">
      <alignment horizontal="center" vertical="center" shrinkToFit="1"/>
    </xf>
    <xf numFmtId="16" applyNumberFormat="1" fontId="28" applyFont="1" fillId="0" applyFill="1" borderId="79" applyBorder="1" xfId="0" quotePrefix="1" applyProtection="1" applyAlignment="1">
      <alignment horizontal="center" vertical="center" shrinkToFit="1"/>
    </xf>
    <xf numFmtId="164" applyNumberFormat="1" fontId="14" applyFont="1" fillId="0" applyFill="1" borderId="65" applyBorder="1" xfId="0" applyProtection="1" applyAlignment="1">
      <alignment horizontal="center" shrinkToFit="1"/>
    </xf>
    <xf numFmtId="164" applyNumberFormat="1" fontId="14" applyFont="1" fillId="0" applyFill="1" borderId="80" applyBorder="1" xfId="0" applyProtection="1" applyAlignment="1">
      <alignment horizontal="center" shrinkToFit="1"/>
    </xf>
    <xf numFmtId="164" applyNumberFormat="1" fontId="14" applyFont="1" fillId="0" applyFill="1" borderId="81" applyBorder="1" xfId="0" applyProtection="1" applyAlignment="1">
      <alignment horizontal="center" shrinkToFit="1"/>
    </xf>
    <xf numFmtId="164" applyNumberFormat="1" fontId="16" applyFont="1" fillId="0" applyFill="1" borderId="65" applyBorder="1" xfId="0" applyProtection="1">
      <alignment shrinkToFit="1"/>
    </xf>
    <xf numFmtId="164" applyNumberFormat="1" fontId="16" applyFont="1" fillId="0" applyFill="1" borderId="61" applyBorder="1" xfId="0" applyProtection="1">
      <alignment shrinkToFit="1"/>
    </xf>
    <xf numFmtId="164" applyNumberFormat="1" fontId="16" applyFont="1" fillId="0" applyFill="1" borderId="82" applyBorder="1" xfId="0" applyProtection="1" applyAlignment="1">
      <alignment horizontal="center" shrinkToFit="1"/>
    </xf>
    <xf numFmtId="164" applyNumberFormat="1" fontId="16" applyFont="1" fillId="0" applyFill="1" borderId="0" applyBorder="1" xfId="0" applyProtection="1" applyAlignment="1">
      <alignment horizontal="center" shrinkToFit="1"/>
    </xf>
    <xf numFmtId="164" applyNumberFormat="1" fontId="27" applyFont="1" fillId="0" applyFill="1" borderId="25" applyBorder="1" xfId="0" applyProtection="1" applyAlignment="1">
      <alignment horizontal="center" vertical="center" shrinkToFit="1"/>
    </xf>
    <xf numFmtId="164" applyNumberFormat="1" fontId="27" applyFont="1" fillId="0" applyFill="1" borderId="0" applyBorder="1" xfId="0" applyProtection="1" applyAlignment="1">
      <alignment horizontal="center" vertical="center" shrinkToFit="1"/>
    </xf>
    <xf numFmtId="164" applyNumberFormat="1" fontId="28" applyFont="1" fillId="0" applyFill="1" borderId="83" applyBorder="1" xfId="0" applyProtection="1" applyAlignment="1">
      <alignment horizontal="center" vertical="center" shrinkToFit="1"/>
    </xf>
    <xf numFmtId="164" applyNumberFormat="1" fontId="17" applyFont="1" fillId="0" applyFill="1" borderId="71" applyBorder="1" xfId="0" applyProtection="1" applyAlignment="1">
      <alignment horizontal="center" vertical="center" shrinkToFit="1"/>
    </xf>
    <xf numFmtId="164" applyNumberFormat="1" fontId="17" applyFont="1" fillId="0" applyFill="1" borderId="72" applyBorder="1" xfId="0" applyProtection="1" applyAlignment="1">
      <alignment horizontal="center" vertical="center" shrinkToFit="1"/>
    </xf>
    <xf numFmtId="164" applyNumberFormat="1" fontId="17" applyFont="1" fillId="0" applyFill="1" borderId="73" applyBorder="1" xfId="0" applyProtection="1" applyAlignment="1">
      <alignment horizontal="center" vertical="center" shrinkToFit="1"/>
    </xf>
    <xf numFmtId="164" applyNumberFormat="1" fontId="16" applyFont="1" fillId="0" applyFill="1" borderId="71" applyBorder="1" xfId="0" applyProtection="1">
      <alignment shrinkToFit="1"/>
    </xf>
    <xf numFmtId="164" applyNumberFormat="1" fontId="16" applyFont="1" fillId="0" applyFill="1" borderId="84" applyBorder="1" xfId="0" applyProtection="1">
      <alignment shrinkToFit="1"/>
    </xf>
    <xf numFmtId="164" applyNumberFormat="1" fontId="16" applyFont="1" fillId="0" applyFill="1" borderId="85" applyBorder="1" xfId="0" applyProtection="1" applyAlignment="1">
      <alignment horizontal="center" shrinkToFit="1"/>
    </xf>
    <xf numFmtId="1" applyNumberFormat="1" fontId="13" applyFont="1" fillId="0" applyFill="1" borderId="71" applyBorder="1" xfId="0" applyProtection="1" applyAlignment="1">
      <alignment horizontal="center" vertical="center" shrinkToFit="1"/>
    </xf>
    <xf numFmtId="1" applyNumberFormat="1" fontId="13" applyFont="1" fillId="0" applyFill="1" borderId="72" applyBorder="1" xfId="0" applyProtection="1" applyAlignment="1">
      <alignment horizontal="center" vertical="center" shrinkToFit="1"/>
    </xf>
    <xf numFmtId="164" applyNumberFormat="1" fontId="28" applyFont="1" fillId="0" applyFill="1" borderId="86" applyBorder="1" xfId="0" applyProtection="1" applyAlignment="1">
      <alignment horizontal="center" vertical="center" shrinkToFit="1"/>
    </xf>
    <xf numFmtId="164" applyNumberFormat="1" fontId="17" applyFont="1" fillId="0" applyFill="1" borderId="14" applyBorder="1" xfId="0" applyProtection="1" applyAlignment="1">
      <alignment horizontal="center" vertical="center" shrinkToFit="1"/>
    </xf>
    <xf numFmtId="164" applyNumberFormat="1" fontId="16" applyFont="1" fillId="0" applyFill="1" borderId="14" applyBorder="1" xfId="0" applyProtection="1">
      <alignment shrinkToFit="1"/>
    </xf>
    <xf numFmtId="164" applyNumberFormat="1" fontId="16" applyFont="1" fillId="0" applyFill="1" borderId="14" applyBorder="1" xfId="0" applyProtection="1" applyAlignment="1">
      <alignment horizontal="center" shrinkToFit="1"/>
    </xf>
    <xf numFmtId="164" applyNumberFormat="1" fontId="16" applyFont="1" fillId="0" applyFill="1" borderId="87" applyBorder="1" xfId="0" applyProtection="1" applyAlignment="1">
      <alignment horizontal="center" shrinkToFit="1"/>
    </xf>
    <xf numFmtId="164" applyNumberFormat="1" fontId="16" applyFont="1" fillId="0" applyFill="1" borderId="88" applyBorder="1" xfId="0" applyProtection="1">
      <alignment shrinkToFit="1"/>
    </xf>
    <xf numFmtId="164" applyNumberFormat="1" fontId="16" applyFont="1" fillId="0" applyFill="1" borderId="87" applyBorder="1" xfId="0" applyProtection="1">
      <alignment shrinkToFit="1"/>
    </xf>
    <xf numFmtId="164" applyNumberFormat="1" fontId="16" applyFont="1" fillId="0" applyFill="1" borderId="0" applyBorder="1" xfId="0" applyProtection="1"/>
    <xf numFmtId="164" applyNumberFormat="1" fontId="14" applyFont="1" fillId="0" applyFill="1" borderId="19" applyBorder="1" xfId="0" applyProtection="1" applyAlignment="1">
      <alignment horizontal="center" shrinkToFit="1"/>
    </xf>
    <xf numFmtId="164" applyNumberFormat="1" fontId="14" applyFont="1" fillId="0" applyFill="1" borderId="37" applyBorder="1" xfId="0" applyProtection="1" applyAlignment="1">
      <alignment horizontal="center" shrinkToFi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0.jp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0.jpg"/><Relationship Id="rId6" Type="http://schemas.openxmlformats.org/officeDocument/2006/relationships/image" Target="../media/image1091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09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446314</xdr:colOff>
      <xdr:row>5</xdr:row>
      <xdr:rowOff>154402</xdr:rowOff>
    </xdr:from>
    <xdr:to>
      <xdr:col>16</xdr:col>
      <xdr:colOff>0</xdr:colOff>
      <xdr:row>8</xdr:row>
      <xdr:rowOff>76200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1059277"/>
          <a:ext cx="2868386" cy="512348"/>
        </a:xfrm>
        <a:prstGeom prst="rect">
          <a:avLst/>
        </a:prstGeom>
        <a:noFill/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114300</xdr:rowOff>
    </xdr:from>
    <xdr:to>
      <xdr:col>15</xdr:col>
      <xdr:colOff>580500</xdr:colOff>
      <xdr:row>0</xdr:row>
      <xdr:rowOff>114300</xdr:rowOff>
    </xdr:to>
    <xdr:sp macro="" textlink="">
      <xdr:nvSpPr>
        <xdr:cNvPr id="3" name="Line 65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0" y="114300"/>
          <a:ext cx="14868000" cy="0"/>
        </a:xfrm>
        <a:prstGeom prst="line">
          <a:avLst/>
        </a:prstGeom>
        <a:noFill/>
        <a:ln w="57150" cmpd="thickThin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495932</xdr:colOff>
      <xdr:row>0</xdr:row>
      <xdr:rowOff>116360</xdr:rowOff>
    </xdr:from>
    <xdr:to>
      <xdr:col>8</xdr:col>
      <xdr:colOff>371475</xdr:colOff>
      <xdr:row>2</xdr:row>
      <xdr:rowOff>0</xdr:rowOff>
    </xdr:to>
    <xdr:sp macro="" textlink="">
      <xdr:nvSpPr>
        <xdr:cNvPr id="4" name="CompanyM1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429382" y="116360"/>
          <a:ext cx="5676268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n-US" altLang="ja-JP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Autoparts Mexico,S.A. de C.V.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12</xdr:col>
      <xdr:colOff>446314</xdr:colOff>
      <xdr:row>5</xdr:row>
      <xdr:rowOff>11527</xdr:rowOff>
    </xdr:from>
    <xdr:to>
      <xdr:col>16</xdr:col>
      <xdr:colOff>0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12009664" y="916402"/>
          <a:ext cx="2868386" cy="169448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>
              <a:latin typeface="Arial" pitchFamily="34" charset="0"/>
              <a:cs typeface="Arial" pitchFamily="34" charset="0"/>
            </a:rPr>
            <a:t>P/O</a:t>
          </a:r>
          <a:r>
            <a:rPr kumimoji="1" lang="en-US" altLang="ja-JP" sz="1100" baseline="0">
              <a:latin typeface="Arial" pitchFamily="34" charset="0"/>
              <a:cs typeface="Arial" pitchFamily="34" charset="0"/>
            </a:rPr>
            <a:t>  No.</a:t>
          </a:r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125185</xdr:colOff>
      <xdr:row>6</xdr:row>
      <xdr:rowOff>0</xdr:rowOff>
    </xdr:from>
    <xdr:to>
      <xdr:col>9</xdr:col>
      <xdr:colOff>285750</xdr:colOff>
      <xdr:row>8</xdr:row>
      <xdr:rowOff>0</xdr:rowOff>
    </xdr:to>
    <xdr:sp macro="" textlink="">
      <xdr:nvSpPr>
        <xdr:cNvPr id="9" name="PONumber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5392510" y="1085850"/>
          <a:ext cx="2868386" cy="409575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495933</xdr:colOff>
      <xdr:row>2</xdr:row>
      <xdr:rowOff>2059</xdr:rowOff>
    </xdr:from>
    <xdr:to>
      <xdr:col>8</xdr:col>
      <xdr:colOff>257175</xdr:colOff>
      <xdr:row>4</xdr:row>
      <xdr:rowOff>161925</xdr:rowOff>
    </xdr:to>
    <xdr:sp macro="" textlink="">
      <xdr:nvSpPr>
        <xdr:cNvPr id="10" name="AddressM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1429383" y="364009"/>
          <a:ext cx="5561967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>
              <a:latin typeface="Arial" pitchFamily="34" charset="0"/>
              <a:cs typeface="Arial" pitchFamily="34" charset="0"/>
            </a:rPr>
            <a:t>Yaquis Número 9, Colonia Nuevo Parque Industrial San Juan del Río,Querétaro,C.P. 76806,Mexico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+52</a:t>
          </a:r>
          <a:r>
            <a:rPr lang="en-US" altLang="ja-JP" sz="900">
              <a:latin typeface="Arial" pitchFamily="34" charset="0"/>
              <a:cs typeface="Arial" pitchFamily="34" charset="0"/>
            </a:rPr>
            <a:t>-427-268-2200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
            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504825</xdr:colOff>
      <xdr:row>0</xdr:row>
      <xdr:rowOff>135410</xdr:rowOff>
    </xdr:from>
    <xdr:to>
      <xdr:col>8</xdr:col>
      <xdr:colOff>571500</xdr:colOff>
      <xdr:row>2</xdr:row>
      <xdr:rowOff>19050</xdr:rowOff>
    </xdr:to>
    <xdr:sp macro="" textlink="">
      <xdr:nvSpPr>
        <xdr:cNvPr id="11" name="CompanyT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 bwMode="auto">
        <a:xfrm>
          <a:off x="1438275" y="135410"/>
          <a:ext cx="5867400" cy="24559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1" i="0" u="sng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TOPRE (THAILAND) CO., LTD.</a:t>
          </a:r>
          <a:endParaRPr lang="ja-JP" altLang="en-US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</xdr:col>
      <xdr:colOff>504826</xdr:colOff>
      <xdr:row>2</xdr:row>
      <xdr:rowOff>21109</xdr:rowOff>
    </xdr:from>
    <xdr:to>
      <xdr:col>8</xdr:col>
      <xdr:colOff>571500</xdr:colOff>
      <xdr:row>5</xdr:row>
      <xdr:rowOff>0</xdr:rowOff>
    </xdr:to>
    <xdr:sp macro="" textlink="">
      <xdr:nvSpPr>
        <xdr:cNvPr id="12" name="AddressT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 bwMode="auto">
        <a:xfrm>
          <a:off x="1438276" y="383059"/>
          <a:ext cx="5867399" cy="521816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vertOverflow="clip" wrap="square" lIns="91440" tIns="36000" rIns="91440" bIns="45720" numCol="1" spcCol="0" anchor="t" upright="1"/>
        <a:lstStyle/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111 Moo 3, Klongsuan Sub-district, Bangbo district, Samutprakarn Province 10560 Thailand</a:t>
          </a:r>
        </a:p>
        <a:p>
          <a:pPr algn="l" rtl="0">
            <a:lnSpc>
              <a:spcPts val="10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Arial" pitchFamily="34" charset="0"/>
              <a:ea typeface="Arial Unicode MS" pitchFamily="50" charset="-128"/>
              <a:cs typeface="Arial" pitchFamily="34" charset="0"/>
            </a:rPr>
            <a:t>TEL : +66(0)2-136-5370  FAX : +66(0)2-136-5364</a:t>
          </a:r>
          <a:endParaRPr lang="ja-JP" altLang="en-US" sz="900" b="0" i="0" u="none" strike="noStrike" baseline="0">
            <a:solidFill>
              <a:srgbClr val="000000"/>
            </a:solidFill>
            <a:latin typeface="Arial" pitchFamily="34" charset="0"/>
            <a:ea typeface="Arial Unicode MS" pitchFamily="50" charset="-128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122464</xdr:colOff>
      <xdr:row>7</xdr:row>
      <xdr:rowOff>228599</xdr:rowOff>
    </xdr:from>
    <xdr:to>
      <xdr:col>9</xdr:col>
      <xdr:colOff>190500</xdr:colOff>
      <xdr:row>9</xdr:row>
      <xdr:rowOff>9525</xdr:rowOff>
    </xdr:to>
    <xdr:sp macro="" textlink="">
      <xdr:nvSpPr>
        <xdr:cNvPr id="14" name="CompanySimpleM1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5389789" y="1495424"/>
          <a:ext cx="2770350" cy="200026"/>
        </a:xfrm>
        <a:prstGeom prst="rect">
          <a:avLst/>
        </a:prstGeom>
        <a:solidFill>
          <a:schemeClr val="bg1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 u="none" baseline="0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Topre Autoparts Mexico,S.A. de C.V.</a:t>
          </a:r>
          <a:endParaRPr lang="ja-JP" altLang="ja-JP" b="0" u="none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361950</xdr:colOff>
      <xdr:row>13</xdr:row>
      <xdr:rowOff>9525</xdr:rowOff>
    </xdr:to>
    <xdr:sp macro="" textlink="">
      <xdr:nvSpPr>
        <xdr:cNvPr id="15" name="CurrencyM1" hidden="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4320266" y="2238375"/>
          <a:ext cx="2778580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MXN</a:t>
          </a:r>
        </a:p>
      </xdr:txBody>
    </xdr:sp>
    <xdr:clientData/>
  </xdr:twoCellAnchor>
  <xdr:twoCellAnchor editAs="oneCell">
    <xdr:from>
      <xdr:col>3</xdr:col>
      <xdr:colOff>367391</xdr:colOff>
      <xdr:row>12</xdr:row>
      <xdr:rowOff>0</xdr:rowOff>
    </xdr:from>
    <xdr:to>
      <xdr:col>8</xdr:col>
      <xdr:colOff>0</xdr:colOff>
      <xdr:row>13</xdr:row>
      <xdr:rowOff>9525</xdr:rowOff>
    </xdr:to>
    <xdr:sp macro="" textlink="">
      <xdr:nvSpPr>
        <xdr:cNvPr id="16" name="CurrencyT1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4320266" y="2238375"/>
          <a:ext cx="2413909" cy="190500"/>
        </a:xfrm>
        <a:prstGeom prst="rect">
          <a:avLst/>
        </a:prstGeom>
        <a:noFill/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>
              <a:latin typeface="Arial" pitchFamily="34" charset="0"/>
              <a:cs typeface="Arial" pitchFamily="34" charset="0"/>
            </a:rPr>
            <a:t>Currency : THB</a:t>
          </a:r>
        </a:p>
      </xdr:txBody>
    </xdr:sp>
    <xdr:clientData/>
  </xdr:twoCellAnchor>
  <xdr:twoCellAnchor>
    <xdr:from>
      <xdr:col>0</xdr:col>
      <xdr:colOff>152400</xdr:colOff>
      <xdr:row>0</xdr:row>
      <xdr:rowOff>161925</xdr:rowOff>
    </xdr:from>
    <xdr:to>
      <xdr:col>1</xdr:col>
      <xdr:colOff>466725</xdr:colOff>
      <xdr:row>3</xdr:row>
      <xdr:rowOff>142874</xdr:rowOff>
    </xdr:to>
    <xdr:pic>
      <xdr:nvPicPr>
        <xdr:cNvPr id="24" name="図 3" descr="top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600075</xdr:colOff>
      <xdr:row>8</xdr:row>
      <xdr:rowOff>28575</xdr:rowOff>
    </xdr:from>
    <xdr:to>
      <xdr:col>16</xdr:col>
      <xdr:colOff>9525</xdr:colOff>
      <xdr:row>12</xdr:row>
      <xdr:rowOff>161925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1800" y="1524000"/>
          <a:ext cx="4295238" cy="8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17" descr="" name="26231006990000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18" descr="" name="26231006990000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19" descr="" name="262310069900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0" descr="" name="262310069900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25" descr="" name="262310069900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26" descr="" name="262310069900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27" descr="" name="26231006990600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28" descr="" name="262310069906002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0</xdr:row>
      <xdr:rowOff>11206</xdr:rowOff>
    </xdr:from>
    <xdr:to>
      <xdr:col>1</xdr:col>
      <xdr:colOff>306481</xdr:colOff>
      <xdr:row>1</xdr:row>
      <xdr:rowOff>221315</xdr:rowOff>
    </xdr:to>
    <xdr:pic>
      <xdr:nvPicPr>
        <xdr:cNvPr id="6" name="図 3" descr="top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206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15</xdr:row>
      <xdr:rowOff>22411</xdr:rowOff>
    </xdr:from>
    <xdr:to>
      <xdr:col>1</xdr:col>
      <xdr:colOff>306481</xdr:colOff>
      <xdr:row>16</xdr:row>
      <xdr:rowOff>232521</xdr:rowOff>
    </xdr:to>
    <xdr:pic>
      <xdr:nvPicPr>
        <xdr:cNvPr id="7" name="図 3" descr="top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3675529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30</xdr:row>
      <xdr:rowOff>11206</xdr:rowOff>
    </xdr:from>
    <xdr:to>
      <xdr:col>1</xdr:col>
      <xdr:colOff>306481</xdr:colOff>
      <xdr:row>31</xdr:row>
      <xdr:rowOff>221315</xdr:rowOff>
    </xdr:to>
    <xdr:pic>
      <xdr:nvPicPr>
        <xdr:cNvPr id="8" name="図 3" descr="top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317441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112059</xdr:colOff>
      <xdr:row>45</xdr:row>
      <xdr:rowOff>67235</xdr:rowOff>
    </xdr:from>
    <xdr:to>
      <xdr:col>1</xdr:col>
      <xdr:colOff>306481</xdr:colOff>
      <xdr:row>46</xdr:row>
      <xdr:rowOff>277344</xdr:rowOff>
    </xdr:to>
    <xdr:pic>
      <xdr:nvPicPr>
        <xdr:cNvPr id="9" name="図 3" descr="top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11015382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1028700</xdr:colOff>
      <xdr:row>10</xdr:row>
      <xdr:rowOff>9525</xdr:rowOff>
    </xdr:to>
    <xdr:pic>
      <xdr:nvPicPr>
        <xdr:cNvPr id="33" descr="" name="26231006990600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1028700</xdr:colOff>
      <xdr:row>25</xdr:row>
      <xdr:rowOff>9525</xdr:rowOff>
    </xdr:to>
    <xdr:pic>
      <xdr:nvPicPr>
        <xdr:cNvPr id="34" descr="" name="26231006990600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6</xdr:col>
      <xdr:colOff>1028700</xdr:colOff>
      <xdr:row>40</xdr:row>
      <xdr:rowOff>9525</xdr:rowOff>
    </xdr:to>
    <xdr:pic>
      <xdr:nvPicPr>
        <xdr:cNvPr id="35" descr="" name="26231006990600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6</xdr:col>
      <xdr:colOff>1028700</xdr:colOff>
      <xdr:row>55</xdr:row>
      <xdr:rowOff>9525</xdr:rowOff>
    </xdr:to>
    <xdr:pic>
      <xdr:nvPicPr>
        <xdr:cNvPr id="36" descr="" name="26231006990600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PurchaseOrderSheet">
    <pageSetUpPr fitToPage="1"/>
  </sheetPr>
  <dimension ref="A1:P29"/>
  <sheetViews>
    <sheetView showGridLines="0" zoomScaleNormal="100" workbookViewId="0">
      <selection activeCell="D23" sqref="D23"/>
    </sheetView>
  </sheetViews>
  <sheetFormatPr defaultColWidth="9" defaultRowHeight="13.8"/>
  <cols>
    <col min="1" max="1" width="12.21875" customWidth="1" style="1"/>
    <col min="2" max="2" width="17.33203125" customWidth="1" style="1"/>
    <col min="3" max="3" width="22.21875" customWidth="1" style="1"/>
    <col min="4" max="4" width="5.77734375" customWidth="1" style="1"/>
    <col min="5" max="5" width="5.77734375" customWidth="1" style="1"/>
    <col min="6" max="6" width="5.77734375" customWidth="1" style="1"/>
    <col min="7" max="7" width="8.21875" customWidth="1" style="1"/>
    <col min="8" max="8" width="11" customWidth="1" style="1"/>
    <col min="9" max="9" width="16.21875" customWidth="1" style="1"/>
    <col min="10" max="10" width="10.33203125" customWidth="1" style="1"/>
    <col min="11" max="11" bestFit="1" width="16.109375" customWidth="1" style="1"/>
    <col min="12" max="12" bestFit="1" width="20.6640625" customWidth="1" style="2"/>
    <col min="13" max="13" bestFit="1" width="8.109375" customWidth="1" style="2"/>
    <col min="14" max="14" width="18.44140625" customWidth="1" style="2"/>
    <col min="15" max="15" bestFit="1" width="9.109375" customWidth="1" style="2"/>
    <col min="16" max="16" bestFit="1" width="7.77734375" customWidth="1" style="2"/>
    <col min="17" max="17" width="9" customWidth="1" style="2"/>
    <col min="18" max="16384" width="9" customWidth="1" style="2"/>
  </cols>
  <sheetData>
    <row r="1">
      <c r="A1" s="3"/>
      <c r="B1" s="2"/>
      <c r="C1" s="4"/>
      <c r="D1" s="5"/>
      <c r="E1" s="5"/>
      <c r="F1" s="5"/>
      <c r="G1" s="6"/>
      <c r="H1" s="7"/>
      <c r="I1" s="8"/>
      <c r="J1" s="2"/>
      <c r="K1" s="2"/>
    </row>
    <row r="2">
      <c r="A2" s="3"/>
      <c r="B2" s="2"/>
      <c r="C2" s="4"/>
      <c r="D2" s="5"/>
      <c r="E2" s="5"/>
      <c r="F2" s="5"/>
      <c r="G2" s="6"/>
      <c r="H2" s="7"/>
      <c r="I2" s="8"/>
      <c r="J2" s="2"/>
      <c r="K2" s="2"/>
    </row>
    <row r="3">
      <c r="A3" s="3"/>
      <c r="B3" s="2"/>
      <c r="C3" s="9"/>
      <c r="D3" s="9"/>
      <c r="E3" s="9"/>
      <c r="F3" s="9"/>
      <c r="G3" s="10"/>
      <c r="H3" s="9"/>
      <c r="I3" s="9"/>
      <c r="J3" s="9"/>
      <c r="K3" s="2"/>
    </row>
    <row r="4">
      <c r="A4" s="3"/>
      <c r="B4" s="2"/>
      <c r="C4" s="9"/>
      <c r="D4" s="9"/>
      <c r="E4" s="9"/>
      <c r="F4" s="9"/>
      <c r="G4" s="10"/>
      <c r="H4" s="9"/>
      <c r="I4" s="9"/>
      <c r="J4" s="9"/>
      <c r="K4" s="2"/>
    </row>
    <row r="5">
      <c r="A5" s="3"/>
      <c r="B5" s="2"/>
      <c r="C5" s="4"/>
      <c r="D5" s="5"/>
      <c r="E5" s="5"/>
      <c r="F5" s="5"/>
      <c r="G5" s="6"/>
      <c r="H5" s="7"/>
      <c r="I5" s="11"/>
      <c r="J5" s="3"/>
      <c r="K5" s="2"/>
    </row>
    <row r="6">
      <c r="A6" s="3"/>
      <c r="B6" s="2"/>
      <c r="C6" s="4"/>
      <c r="D6" s="5"/>
      <c r="E6" s="5"/>
      <c r="F6" s="5"/>
      <c r="G6" s="12"/>
      <c r="H6" s="3"/>
      <c r="I6" s="3"/>
      <c r="J6" s="3"/>
      <c r="K6" s="2"/>
    </row>
    <row r="7" ht="14.25" customHeight="1" s="1" customFormat="1">
      <c r="A7" s="3"/>
      <c r="B7" s="2"/>
      <c r="C7" s="4"/>
      <c r="D7" s="5"/>
      <c r="E7" s="5"/>
      <c r="F7" s="5"/>
      <c r="G7" s="13"/>
      <c r="H7" s="14"/>
      <c r="I7" s="15"/>
      <c r="J7" s="15"/>
      <c r="K7" s="2"/>
      <c r="N7" s="16" t="s">
        <v>0</v>
      </c>
      <c r="O7" s="17"/>
      <c r="P7" s="17"/>
    </row>
    <row r="8" ht="18" customHeight="1" s="1" customFormat="1">
      <c r="A8" s="18" t="s">
        <v>1</v>
      </c>
      <c r="B8" s="2"/>
      <c r="C8" s="4"/>
      <c r="D8" s="5"/>
      <c r="E8" s="5"/>
      <c r="F8" s="5"/>
      <c r="G8" s="13"/>
      <c r="H8" s="15"/>
      <c r="I8" s="15"/>
      <c r="J8" s="15"/>
      <c r="K8" s="2"/>
      <c r="N8" s="17"/>
      <c r="O8" s="17"/>
      <c r="P8" s="17"/>
    </row>
    <row r="9" ht="15.6" customHeight="1" s="1" customFormat="1">
      <c r="A9" s="19" t="s">
        <v>2</v>
      </c>
      <c r="B9" s="19"/>
      <c r="C9" s="19"/>
      <c r="D9" s="5"/>
      <c r="E9" s="5"/>
      <c r="F9" s="5"/>
      <c r="G9" s="20"/>
      <c r="H9" s="21"/>
      <c r="I9" s="21"/>
      <c r="J9" s="21"/>
      <c r="K9" s="2"/>
    </row>
    <row r="10">
      <c r="A10" s="3"/>
      <c r="B10" s="2"/>
      <c r="C10" s="4"/>
      <c r="D10" s="5"/>
      <c r="E10" s="5"/>
      <c r="F10" s="5"/>
      <c r="G10" s="6"/>
      <c r="H10" s="22"/>
      <c r="I10" s="22"/>
      <c r="J10" s="23"/>
      <c r="K10" s="2"/>
    </row>
    <row r="11">
      <c r="A11" s="24"/>
      <c r="B11" s="24"/>
      <c r="C11" s="24"/>
      <c r="D11" s="5"/>
      <c r="E11" s="5"/>
      <c r="F11" s="5"/>
      <c r="G11" s="6"/>
      <c r="H11" s="7"/>
      <c r="I11" s="8"/>
      <c r="J11" s="2"/>
      <c r="K11" s="2"/>
    </row>
    <row r="12">
      <c r="A12" s="24"/>
      <c r="B12" s="24"/>
      <c r="C12" s="24"/>
      <c r="D12" s="5"/>
      <c r="E12" s="5"/>
      <c r="F12" s="5"/>
      <c r="G12" s="6"/>
      <c r="H12" s="7"/>
      <c r="I12" s="8"/>
      <c r="J12" s="2"/>
      <c r="K12" s="2"/>
    </row>
    <row r="13" ht="14.4" customHeight="1" s="1" customFormat="1">
      <c r="A13" s="3"/>
      <c r="B13" s="2"/>
      <c r="C13" s="4"/>
      <c r="D13" s="5"/>
      <c r="E13" s="5"/>
      <c r="F13" s="5"/>
      <c r="G13" s="6"/>
      <c r="H13" s="7"/>
      <c r="I13" s="8"/>
      <c r="J13" s="25"/>
      <c r="K13" s="2"/>
    </row>
    <row r="14" ht="14.4" customHeight="1" s="1" customFormat="1">
      <c r="A14" s="26" t="s">
        <v>3</v>
      </c>
      <c r="B14" s="27" t="s">
        <v>4</v>
      </c>
      <c r="C14" s="27" t="s">
        <v>5</v>
      </c>
      <c r="D14" s="28" t="s">
        <v>6</v>
      </c>
      <c r="E14" s="28" t="s">
        <v>7</v>
      </c>
      <c r="F14" s="28" t="s">
        <v>8</v>
      </c>
      <c r="G14" s="29" t="s">
        <v>9</v>
      </c>
      <c r="H14" s="30" t="s">
        <v>10</v>
      </c>
      <c r="I14" s="31" t="s">
        <v>11</v>
      </c>
      <c r="J14" s="32" t="s">
        <v>12</v>
      </c>
      <c r="K14" s="31" t="s">
        <v>13</v>
      </c>
      <c r="L14" s="31" t="s">
        <v>14</v>
      </c>
      <c r="M14" s="31" t="s">
        <v>15</v>
      </c>
      <c r="N14" s="31" t="s">
        <v>16</v>
      </c>
      <c r="O14" s="31" t="s">
        <v>17</v>
      </c>
      <c r="P14" s="32" t="s">
        <v>18</v>
      </c>
    </row>
    <row r="15">
      <c r="A15" s="33" t="s">
        <v>19</v>
      </c>
      <c r="B15" s="34" t="s">
        <v>20</v>
      </c>
      <c r="C15" s="34" t="s">
        <v>21</v>
      </c>
      <c r="D15" s="35">
        <v>10</v>
      </c>
      <c r="E15" s="35">
        <v>10</v>
      </c>
      <c r="F15" s="35">
        <v>1</v>
      </c>
      <c r="G15" s="36">
        <v>84.26</v>
      </c>
      <c r="H15" s="36">
        <v>842.6</v>
      </c>
      <c r="I15" s="34" t="s">
        <v>22</v>
      </c>
      <c r="J15" s="37"/>
      <c r="K15" s="34" t="s">
        <v>23</v>
      </c>
      <c r="L15" s="34" t="s">
        <v>24</v>
      </c>
      <c r="M15" s="34" t="s">
        <v>25</v>
      </c>
      <c r="N15" s="38" t="s">
        <v>26</v>
      </c>
      <c r="O15" s="34" t="s">
        <v>27</v>
      </c>
      <c r="P15" s="39" t="s">
        <v>28</v>
      </c>
    </row>
    <row r="16" ht="14.4" customHeight="1" s="1" customFormat="1">
      <c r="A16" s="40" t="s">
        <v>29</v>
      </c>
      <c r="B16" s="41" t="s">
        <v>20</v>
      </c>
      <c r="C16" s="41" t="s">
        <v>21</v>
      </c>
      <c r="D16" s="42">
        <v>10</v>
      </c>
      <c r="E16" s="42">
        <v>10</v>
      </c>
      <c r="F16" s="42">
        <v>1</v>
      </c>
      <c r="G16" s="43">
        <v>84.26</v>
      </c>
      <c r="H16" s="43">
        <v>842.6</v>
      </c>
      <c r="I16" s="41" t="s">
        <v>22</v>
      </c>
      <c r="J16" s="44"/>
      <c r="K16" s="45" t="s">
        <v>30</v>
      </c>
      <c r="L16" s="45" t="s">
        <v>24</v>
      </c>
      <c r="M16" s="45" t="s">
        <v>25</v>
      </c>
      <c r="N16" s="46" t="s">
        <v>26</v>
      </c>
      <c r="O16" s="45" t="s">
        <v>27</v>
      </c>
      <c r="P16" s="47" t="s">
        <v>28</v>
      </c>
    </row>
    <row r="17" s="1" customFormat="1">
      <c r="A17" s="40" t="s">
        <v>31</v>
      </c>
      <c r="B17" s="41" t="s">
        <v>20</v>
      </c>
      <c r="C17" s="41" t="s">
        <v>21</v>
      </c>
      <c r="D17" s="42">
        <v>10</v>
      </c>
      <c r="E17" s="42">
        <v>10</v>
      </c>
      <c r="F17" s="42">
        <v>1</v>
      </c>
      <c r="G17" s="43">
        <v>84.26</v>
      </c>
      <c r="H17" s="43">
        <v>842.6</v>
      </c>
      <c r="I17" s="41" t="s">
        <v>22</v>
      </c>
      <c r="J17" s="44"/>
      <c r="K17" s="45" t="s">
        <v>32</v>
      </c>
      <c r="L17" s="45" t="s">
        <v>24</v>
      </c>
      <c r="M17" s="45" t="s">
        <v>25</v>
      </c>
      <c r="N17" s="46" t="s">
        <v>26</v>
      </c>
      <c r="O17" s="45" t="s">
        <v>27</v>
      </c>
      <c r="P17" s="47" t="s">
        <v>28</v>
      </c>
    </row>
    <row r="18" s="1" customFormat="1">
      <c r="A18" s="40" t="s">
        <v>33</v>
      </c>
      <c r="B18" s="41" t="s">
        <v>20</v>
      </c>
      <c r="C18" s="41" t="s">
        <v>21</v>
      </c>
      <c r="D18" s="42">
        <v>10</v>
      </c>
      <c r="E18" s="42">
        <v>10</v>
      </c>
      <c r="F18" s="42">
        <v>1</v>
      </c>
      <c r="G18" s="43">
        <v>84.26</v>
      </c>
      <c r="H18" s="43">
        <v>842.6</v>
      </c>
      <c r="I18" s="41" t="s">
        <v>22</v>
      </c>
      <c r="J18" s="44"/>
      <c r="K18" s="45" t="s">
        <v>34</v>
      </c>
      <c r="L18" s="45" t="s">
        <v>24</v>
      </c>
      <c r="M18" s="45" t="s">
        <v>25</v>
      </c>
      <c r="N18" s="46" t="s">
        <v>26</v>
      </c>
      <c r="O18" s="45" t="s">
        <v>27</v>
      </c>
      <c r="P18" s="47" t="s">
        <v>28</v>
      </c>
    </row>
    <row r="19" s="1" customFormat="1">
      <c r="A19" s="40" t="s">
        <v>35</v>
      </c>
      <c r="B19" s="41" t="s">
        <v>20</v>
      </c>
      <c r="C19" s="41" t="s">
        <v>21</v>
      </c>
      <c r="D19" s="42">
        <v>10</v>
      </c>
      <c r="E19" s="42">
        <v>10</v>
      </c>
      <c r="F19" s="42">
        <v>1</v>
      </c>
      <c r="G19" s="43">
        <v>84.26</v>
      </c>
      <c r="H19" s="43">
        <v>842.6</v>
      </c>
      <c r="I19" s="41" t="s">
        <v>22</v>
      </c>
      <c r="J19" s="44"/>
      <c r="K19" s="45" t="s">
        <v>36</v>
      </c>
      <c r="L19" s="45" t="s">
        <v>24</v>
      </c>
      <c r="M19" s="45" t="s">
        <v>25</v>
      </c>
      <c r="N19" s="46" t="s">
        <v>26</v>
      </c>
      <c r="O19" s="45" t="s">
        <v>27</v>
      </c>
      <c r="P19" s="47" t="s">
        <v>28</v>
      </c>
    </row>
    <row r="20" s="1" customFormat="1">
      <c r="A20" s="40" t="s">
        <v>37</v>
      </c>
      <c r="B20" s="41" t="s">
        <v>20</v>
      </c>
      <c r="C20" s="41" t="s">
        <v>21</v>
      </c>
      <c r="D20" s="42">
        <v>10</v>
      </c>
      <c r="E20" s="42">
        <v>10</v>
      </c>
      <c r="F20" s="42">
        <v>1</v>
      </c>
      <c r="G20" s="43">
        <v>84.26</v>
      </c>
      <c r="H20" s="43">
        <v>842.6</v>
      </c>
      <c r="I20" s="41" t="s">
        <v>22</v>
      </c>
      <c r="J20" s="44"/>
      <c r="K20" s="45" t="s">
        <v>38</v>
      </c>
      <c r="L20" s="45" t="s">
        <v>24</v>
      </c>
      <c r="M20" s="45" t="s">
        <v>25</v>
      </c>
      <c r="N20" s="46" t="s">
        <v>26</v>
      </c>
      <c r="O20" s="45" t="s">
        <v>27</v>
      </c>
      <c r="P20" s="47" t="s">
        <v>28</v>
      </c>
    </row>
    <row r="21" s="1" customFormat="1">
      <c r="A21" s="40" t="s">
        <v>39</v>
      </c>
      <c r="B21" s="41" t="s">
        <v>40</v>
      </c>
      <c r="C21" s="41" t="s">
        <v>41</v>
      </c>
      <c r="D21" s="42">
        <v>10</v>
      </c>
      <c r="E21" s="42">
        <v>10</v>
      </c>
      <c r="F21" s="42">
        <v>1</v>
      </c>
      <c r="G21" s="43">
        <v>84.26</v>
      </c>
      <c r="H21" s="43">
        <v>842.6</v>
      </c>
      <c r="I21" s="41" t="s">
        <v>22</v>
      </c>
      <c r="J21" s="44"/>
      <c r="K21" s="45" t="s">
        <v>42</v>
      </c>
      <c r="L21" s="45" t="s">
        <v>43</v>
      </c>
      <c r="M21" s="45" t="s">
        <v>44</v>
      </c>
      <c r="N21" s="46" t="s">
        <v>26</v>
      </c>
      <c r="O21" s="45" t="s">
        <v>27</v>
      </c>
      <c r="P21" s="47" t="s">
        <v>28</v>
      </c>
    </row>
    <row r="22" s="1" customFormat="1">
      <c r="A22" s="40" t="s">
        <v>45</v>
      </c>
      <c r="B22" s="41" t="s">
        <v>40</v>
      </c>
      <c r="C22" s="41" t="s">
        <v>41</v>
      </c>
      <c r="D22" s="42">
        <v>10</v>
      </c>
      <c r="E22" s="42">
        <v>10</v>
      </c>
      <c r="F22" s="42">
        <v>1</v>
      </c>
      <c r="G22" s="43">
        <v>84.26</v>
      </c>
      <c r="H22" s="43">
        <v>842.6</v>
      </c>
      <c r="I22" s="41" t="s">
        <v>22</v>
      </c>
      <c r="J22" s="44"/>
      <c r="K22" s="45" t="s">
        <v>46</v>
      </c>
      <c r="L22" s="45" t="s">
        <v>43</v>
      </c>
      <c r="M22" s="45" t="s">
        <v>44</v>
      </c>
      <c r="N22" s="46" t="s">
        <v>26</v>
      </c>
      <c r="O22" s="45" t="s">
        <v>27</v>
      </c>
      <c r="P22" s="47" t="s">
        <v>28</v>
      </c>
    </row>
    <row r="23" s="1" customFormat="1">
      <c r="A23" s="40" t="s">
        <v>47</v>
      </c>
      <c r="B23" s="41" t="s">
        <v>40</v>
      </c>
      <c r="C23" s="41" t="s">
        <v>41</v>
      </c>
      <c r="D23" s="42">
        <v>10</v>
      </c>
      <c r="E23" s="42">
        <v>10</v>
      </c>
      <c r="F23" s="42">
        <v>1</v>
      </c>
      <c r="G23" s="43">
        <v>84.26</v>
      </c>
      <c r="H23" s="43">
        <v>842.6</v>
      </c>
      <c r="I23" s="41" t="s">
        <v>22</v>
      </c>
      <c r="J23" s="44"/>
      <c r="K23" s="45" t="s">
        <v>48</v>
      </c>
      <c r="L23" s="45" t="s">
        <v>43</v>
      </c>
      <c r="M23" s="45" t="s">
        <v>44</v>
      </c>
      <c r="N23" s="46" t="s">
        <v>26</v>
      </c>
      <c r="O23" s="45" t="s">
        <v>27</v>
      </c>
      <c r="P23" s="47" t="s">
        <v>28</v>
      </c>
    </row>
    <row r="24" s="1" customFormat="1">
      <c r="A24" s="40" t="s">
        <v>49</v>
      </c>
      <c r="B24" s="41" t="s">
        <v>40</v>
      </c>
      <c r="C24" s="41" t="s">
        <v>41</v>
      </c>
      <c r="D24" s="42">
        <v>10</v>
      </c>
      <c r="E24" s="42">
        <v>10</v>
      </c>
      <c r="F24" s="42">
        <v>1</v>
      </c>
      <c r="G24" s="43">
        <v>84.26</v>
      </c>
      <c r="H24" s="43">
        <v>842.6</v>
      </c>
      <c r="I24" s="41" t="s">
        <v>22</v>
      </c>
      <c r="J24" s="44"/>
      <c r="K24" s="45" t="s">
        <v>50</v>
      </c>
      <c r="L24" s="45" t="s">
        <v>43</v>
      </c>
      <c r="M24" s="45" t="s">
        <v>44</v>
      </c>
      <c r="N24" s="46" t="s">
        <v>26</v>
      </c>
      <c r="O24" s="45" t="s">
        <v>27</v>
      </c>
      <c r="P24" s="47" t="s">
        <v>28</v>
      </c>
    </row>
    <row r="25" s="1" customFormat="1">
      <c r="A25" s="40" t="s">
        <v>51</v>
      </c>
      <c r="B25" s="41" t="s">
        <v>40</v>
      </c>
      <c r="C25" s="41" t="s">
        <v>41</v>
      </c>
      <c r="D25" s="42">
        <v>10</v>
      </c>
      <c r="E25" s="42">
        <v>10</v>
      </c>
      <c r="F25" s="42">
        <v>1</v>
      </c>
      <c r="G25" s="43">
        <v>84.26</v>
      </c>
      <c r="H25" s="43">
        <v>842.6</v>
      </c>
      <c r="I25" s="41" t="s">
        <v>22</v>
      </c>
      <c r="J25" s="44"/>
      <c r="K25" s="45" t="s">
        <v>52</v>
      </c>
      <c r="L25" s="45" t="s">
        <v>43</v>
      </c>
      <c r="M25" s="45" t="s">
        <v>44</v>
      </c>
      <c r="N25" s="46" t="s">
        <v>26</v>
      </c>
      <c r="O25" s="45" t="s">
        <v>27</v>
      </c>
      <c r="P25" s="47" t="s">
        <v>28</v>
      </c>
    </row>
    <row r="26" s="1" customFormat="1">
      <c r="A26" s="40" t="s">
        <v>53</v>
      </c>
      <c r="B26" s="41" t="s">
        <v>40</v>
      </c>
      <c r="C26" s="41" t="s">
        <v>41</v>
      </c>
      <c r="D26" s="42">
        <v>10</v>
      </c>
      <c r="E26" s="42">
        <v>10</v>
      </c>
      <c r="F26" s="42">
        <v>1</v>
      </c>
      <c r="G26" s="43">
        <v>84.26</v>
      </c>
      <c r="H26" s="43">
        <v>842.6</v>
      </c>
      <c r="I26" s="41" t="s">
        <v>22</v>
      </c>
      <c r="J26" s="44"/>
      <c r="K26" s="45" t="s">
        <v>54</v>
      </c>
      <c r="L26" s="45" t="s">
        <v>43</v>
      </c>
      <c r="M26" s="45" t="s">
        <v>44</v>
      </c>
      <c r="N26" s="46" t="s">
        <v>26</v>
      </c>
      <c r="O26" s="45" t="s">
        <v>27</v>
      </c>
      <c r="P26" s="47" t="s">
        <v>28</v>
      </c>
    </row>
    <row r="27" ht="15" customHeight="1" s="1" customFormat="1">
      <c r="A27" s="48" t="s">
        <v>55</v>
      </c>
      <c r="B27" s="49"/>
      <c r="C27" s="49"/>
      <c r="D27" s="49"/>
      <c r="E27" s="49"/>
      <c r="F27" s="49"/>
      <c r="G27" s="50"/>
      <c r="H27" s="51">
        <f>=SUM(H15:H26)</f>
      </c>
      <c r="I27" s="52"/>
      <c r="J27" s="53"/>
      <c r="K27" s="54"/>
      <c r="L27" s="55"/>
      <c r="M27" s="55"/>
      <c r="N27" s="56"/>
      <c r="O27" s="55"/>
      <c r="P27" s="55"/>
    </row>
    <row r="28" ht="15.75" customHeight="1" s="1" customFormat="1">
      <c r="A28" s="57" t="s">
        <v>56</v>
      </c>
      <c r="B28" s="58"/>
      <c r="C28" s="58"/>
      <c r="D28" s="58"/>
      <c r="E28" s="58"/>
      <c r="F28" s="58"/>
      <c r="G28" s="59"/>
      <c r="H28" s="60">
        <f>H27*0.07</f>
        <v>0</v>
      </c>
      <c r="I28" s="61"/>
      <c r="J28" s="62"/>
      <c r="K28" s="63"/>
      <c r="L28" s="64"/>
      <c r="M28" s="64"/>
      <c r="N28" s="65"/>
      <c r="O28" s="64"/>
      <c r="P28" s="64"/>
    </row>
    <row r="29" ht="16.5" customHeight="1" s="1" customFormat="1">
      <c r="A29" s="66" t="s">
        <v>57</v>
      </c>
      <c r="B29" s="67"/>
      <c r="C29" s="67"/>
      <c r="D29" s="67"/>
      <c r="E29" s="67"/>
      <c r="F29" s="67"/>
      <c r="G29" s="68"/>
      <c r="H29" s="69">
        <f>SUM(H27:H28)</f>
        <v>0</v>
      </c>
      <c r="I29" s="70"/>
      <c r="J29" s="71"/>
      <c r="K29" s="63"/>
      <c r="L29" s="64"/>
      <c r="M29" s="64"/>
      <c r="N29" s="65"/>
      <c r="O29" s="64"/>
      <c r="P29" s="64"/>
    </row>
  </sheetData>
  <mergeCells>
    <mergeCell ref="N7:P8"/>
    <mergeCell ref="A9:C9"/>
    <mergeCell ref="A29:G29"/>
    <mergeCell ref="H10:I10"/>
    <mergeCell ref="A11:C12"/>
    <mergeCell ref="A27:G27"/>
    <mergeCell ref="A28:G28"/>
  </mergeCells>
  <phoneticPr fontId="4"/>
  <printOptions horizontalCentered="1"/>
  <pageMargins left="0.39370078740157483" right="0.39370078740157483" top="0.31496062992125984" bottom="0.39370078740157483" header="0.31496062992125984" footer="0.19685039370078741"/>
  <pageSetup paperSize="9" scale="72" fitToHeight="0" orientation="landscape"/>
  <headerFooter scaleWithDoc="0">
    <oddFooter>&amp;L&amp;9QMS 5-PC-43 Rev. 00&amp;C&amp;9เอกสารควบคุมการจัดเก็บเอกสารตลอดอายุการใช้งาน ในระบบอิเล็กทรอนิกส์ไฟล์&amp;R&amp;9Page &amp;P/&amp;N</oddFooter>
  </headerFooter>
  <ignoredErrors>
    <ignoredError sqref="H18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23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24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67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46189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25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23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19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30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24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67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46189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25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30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29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32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24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67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46189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25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32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34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24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67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46189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25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34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33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36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24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67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46189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25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36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35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38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24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67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46189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25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38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37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42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43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93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46189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44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42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39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46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43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93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46189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44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46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45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ShippingTag">
    <pageSetUpPr fitToPage="1"/>
  </sheetPr>
  <dimension ref="A1:M59"/>
  <sheetViews>
    <sheetView showGridLines="0" tabSelected="1" topLeftCell="A46" zoomScale="85" zoomScaleNormal="85" workbookViewId="0">
      <selection activeCell="A57" activeCellId="5" sqref="F16:G16 A27:D27 F31:G31 A42:D42 F46:G46 A57:D57"/>
    </sheetView>
  </sheetViews>
  <sheetFormatPr defaultColWidth="9.109375" defaultRowHeight="13.8"/>
  <cols>
    <col min="1" max="1" width="13.77734375" customWidth="1" style="72"/>
    <col min="2" max="2" width="11.77734375" customWidth="1" style="72"/>
    <col min="3" max="3" width="10.6640625" customWidth="1" style="72"/>
    <col min="4" max="4" width="11.77734375" customWidth="1" style="72"/>
    <col min="5" max="5" width="16.77734375" customWidth="1" style="72"/>
    <col min="6" max="6" width="16.77734375" customWidth="1" style="72"/>
    <col min="7" max="7" width="16.77734375" customWidth="1" style="72"/>
    <col min="8" max="8" width="1.77734375" customWidth="1" style="72"/>
    <col min="9" max="9" width="1.77734375" customWidth="1" style="72"/>
    <col min="10" max="10" width="13.77734375" customWidth="1" style="72"/>
    <col min="11" max="11" bestFit="1" width="7.21875" customWidth="1" style="72"/>
    <col min="12" max="12" width="9.109375" customWidth="1" style="72"/>
    <col min="13" max="13" bestFit="1" width="9.88671875" customWidth="1" style="72"/>
    <col min="14" max="16384" width="9.109375" customWidth="1" style="72"/>
  </cols>
  <sheetData>
    <row r="1" ht="24.9" customHeight="1" s="1" customFormat="1">
      <c r="A1" s="73" t="s">
        <v>58</v>
      </c>
      <c r="B1" s="74"/>
      <c r="C1" s="74"/>
      <c r="D1" s="75"/>
      <c r="E1" s="76" t="s">
        <v>48</v>
      </c>
      <c r="F1" s="77" t="str">
        <f>CONCATENATE("*S",OFFSET(INDIRECT(ADDRESS(ROW(),COLUMN())),0,-1),"*")</f>
        <v>*S*</v>
      </c>
      <c r="G1" s="78"/>
      <c r="H1" s="79"/>
      <c r="I1" s="80"/>
      <c r="J1" s="81" t="s">
        <v>59</v>
      </c>
      <c r="K1" s="82"/>
      <c r="L1" s="82"/>
      <c r="M1" s="83"/>
    </row>
    <row r="2" ht="24.9" customHeight="1" s="1" customFormat="1">
      <c r="A2" s="84"/>
      <c r="B2" s="85"/>
      <c r="C2" s="85"/>
      <c r="D2" s="86"/>
      <c r="E2" s="87" t="s">
        <v>60</v>
      </c>
      <c r="F2" s="88"/>
      <c r="G2" s="89"/>
      <c r="H2" s="79"/>
      <c r="I2" s="80"/>
      <c r="J2" s="90"/>
      <c r="K2" s="91"/>
      <c r="L2" s="91"/>
      <c r="M2" s="92"/>
    </row>
    <row r="3" ht="18" customHeight="1" s="93" customFormat="1">
      <c r="A3" s="94" t="s">
        <v>61</v>
      </c>
      <c r="B3" s="95" t="s">
        <v>43</v>
      </c>
      <c r="C3" s="95"/>
      <c r="D3" s="96"/>
      <c r="E3" s="97" t="s">
        <v>62</v>
      </c>
      <c r="F3" s="98"/>
      <c r="G3" s="99"/>
      <c r="H3" s="100"/>
      <c r="I3" s="101"/>
      <c r="J3" s="102" t="s">
        <v>63</v>
      </c>
      <c r="K3" s="103" t="s">
        <v>64</v>
      </c>
      <c r="L3" s="104" t="s">
        <v>65</v>
      </c>
      <c r="M3" s="105"/>
    </row>
    <row r="4" ht="18" customHeight="1" s="93" customFormat="1">
      <c r="A4" s="106" t="s">
        <v>66</v>
      </c>
      <c r="B4" s="107" t="s">
        <v>93</v>
      </c>
      <c r="C4" s="108"/>
      <c r="D4" s="109"/>
      <c r="E4" s="110"/>
      <c r="F4" s="111"/>
      <c r="G4" s="112"/>
      <c r="H4" s="100"/>
      <c r="I4" s="101"/>
      <c r="J4" s="113" t="s">
        <v>68</v>
      </c>
      <c r="K4" s="114"/>
      <c r="L4" s="115"/>
      <c r="M4" s="116"/>
    </row>
    <row r="5" ht="18" customHeight="1" s="93" customFormat="1">
      <c r="A5" s="106" t="s">
        <v>69</v>
      </c>
      <c r="B5" s="117">
        <v>10</v>
      </c>
      <c r="C5" s="118" t="s">
        <v>70</v>
      </c>
      <c r="D5" s="119" t="s">
        <v>71</v>
      </c>
      <c r="E5" s="110"/>
      <c r="F5" s="111"/>
      <c r="G5" s="112"/>
      <c r="H5" s="100"/>
      <c r="I5" s="101"/>
      <c r="J5" s="113"/>
      <c r="K5" s="120" t="s">
        <v>72</v>
      </c>
      <c r="L5" s="121">
        <v>46189</v>
      </c>
      <c r="M5" s="122"/>
    </row>
    <row r="6" ht="18" customHeight="1" s="93" customFormat="1">
      <c r="A6" s="106" t="s">
        <v>73</v>
      </c>
      <c r="B6" s="123" t="s">
        <v>74</v>
      </c>
      <c r="C6" s="118" t="s">
        <v>72</v>
      </c>
      <c r="D6" s="119" t="s">
        <v>71</v>
      </c>
      <c r="E6" s="110"/>
      <c r="F6" s="111"/>
      <c r="G6" s="112"/>
      <c r="H6" s="100"/>
      <c r="I6" s="101"/>
      <c r="J6" s="124"/>
      <c r="K6" s="114"/>
      <c r="L6" s="125"/>
      <c r="M6" s="122"/>
    </row>
    <row r="7" ht="18" customHeight="1" s="93" customFormat="1">
      <c r="A7" s="106" t="s">
        <v>75</v>
      </c>
      <c r="B7" s="126" t="s">
        <v>44</v>
      </c>
      <c r="C7" s="118" t="s">
        <v>76</v>
      </c>
      <c r="D7" s="127" t="s">
        <v>71</v>
      </c>
      <c r="E7" s="110"/>
      <c r="F7" s="111"/>
      <c r="G7" s="112"/>
      <c r="H7" s="100"/>
      <c r="I7" s="101"/>
      <c r="J7" s="128" t="s">
        <v>77</v>
      </c>
      <c r="K7" s="129"/>
      <c r="L7" s="130"/>
      <c r="M7" s="131"/>
    </row>
    <row r="8" ht="18" customHeight="1" s="93" customFormat="1">
      <c r="A8" s="106" t="s">
        <v>78</v>
      </c>
      <c r="B8" s="132" t="s">
        <v>26</v>
      </c>
      <c r="C8" s="118" t="s">
        <v>79</v>
      </c>
      <c r="D8" s="127" t="s">
        <v>80</v>
      </c>
      <c r="E8" s="110"/>
      <c r="F8" s="111"/>
      <c r="G8" s="112"/>
      <c r="H8" s="100"/>
      <c r="I8" s="101"/>
      <c r="J8" s="133"/>
      <c r="K8" s="134"/>
      <c r="L8" s="135"/>
      <c r="M8" s="136"/>
    </row>
    <row r="9" ht="18" customHeight="1" s="93" customFormat="1">
      <c r="A9" s="106" t="s">
        <v>81</v>
      </c>
      <c r="B9" s="137" t="s">
        <v>82</v>
      </c>
      <c r="C9" s="118" t="s">
        <v>83</v>
      </c>
      <c r="D9" s="138" t="s">
        <v>48</v>
      </c>
      <c r="E9" s="110"/>
      <c r="F9" s="111"/>
      <c r="G9" s="112"/>
      <c r="H9" s="139"/>
      <c r="I9" s="101"/>
      <c r="J9" s="133"/>
      <c r="K9" s="134"/>
      <c r="L9" s="135"/>
      <c r="M9" s="136"/>
    </row>
    <row r="10" ht="18" customHeight="1" s="93" customFormat="1">
      <c r="A10" s="106" t="s">
        <v>84</v>
      </c>
      <c r="B10" s="140" t="s">
        <v>27</v>
      </c>
      <c r="C10" s="118" t="s">
        <v>85</v>
      </c>
      <c r="D10" s="127" t="s">
        <v>28</v>
      </c>
      <c r="E10" s="141"/>
      <c r="F10" s="142"/>
      <c r="G10" s="143"/>
      <c r="H10" s="139"/>
      <c r="I10" s="101"/>
      <c r="J10" s="144"/>
      <c r="K10" s="145"/>
      <c r="L10" s="146"/>
      <c r="M10" s="147"/>
    </row>
    <row r="11" ht="18" customHeight="1" s="93" customFormat="1">
      <c r="A11" s="106" t="s">
        <v>86</v>
      </c>
      <c r="B11" s="148" t="s">
        <v>87</v>
      </c>
      <c r="C11" s="118" t="s">
        <v>88</v>
      </c>
      <c r="D11" s="149" t="s">
        <v>89</v>
      </c>
      <c r="E11" s="150" t="s">
        <v>90</v>
      </c>
      <c r="F11" s="151" t="s">
        <v>91</v>
      </c>
      <c r="G11" s="152" t="s">
        <v>92</v>
      </c>
      <c r="H11" s="153"/>
      <c r="I11" s="101"/>
      <c r="J11" s="154" t="str">
        <f>CONCATENATE("*S",OFFSET(INDIRECT(ADDRESS(ROW(),COLUMN())),2,0),"*")</f>
        <v>*S*</v>
      </c>
      <c r="K11" s="155"/>
      <c r="L11" s="155"/>
      <c r="M11" s="156"/>
    </row>
    <row r="12" ht="29.25" customHeight="1" s="93" customFormat="1">
      <c r="A12" s="157" t="str">
        <f>CONCATENATE("*P",OFFSET(INDIRECT(ADDRESS(ROW(),COLUMN())),1,0),"*")</f>
        <v>*P*</v>
      </c>
      <c r="B12" s="158"/>
      <c r="C12" s="158"/>
      <c r="D12" s="159"/>
      <c r="E12" s="160"/>
      <c r="F12" s="161"/>
      <c r="G12" s="162"/>
      <c r="H12" s="163"/>
      <c r="I12" s="101"/>
      <c r="J12" s="164"/>
      <c r="K12" s="165"/>
      <c r="L12" s="165"/>
      <c r="M12" s="166"/>
    </row>
    <row r="13" ht="12.6" customHeight="1" s="93" customFormat="1">
      <c r="A13" s="167" t="str">
        <f>TRIM(SUBSTITUTE(SUBSTITUTE(OFFSET(INDIRECT(ADDRESS(ROW(),COLUMN())),-10,1),"-","")," ",""))</f>
      </c>
      <c r="B13" s="168"/>
      <c r="C13" s="168"/>
      <c r="D13" s="169"/>
      <c r="E13" s="170"/>
      <c r="F13" s="171"/>
      <c r="G13" s="172"/>
      <c r="H13" s="163"/>
      <c r="I13" s="101"/>
      <c r="J13" s="173" t="s">
        <v>47</v>
      </c>
      <c r="K13" s="174"/>
      <c r="L13" s="174"/>
      <c r="M13" s="175"/>
    </row>
    <row r="14" ht="18.9" customHeight="1" s="93" customFormat="1">
      <c r="A14" s="176"/>
      <c r="B14" s="176"/>
      <c r="C14" s="176"/>
      <c r="D14" s="176"/>
      <c r="E14" s="177"/>
      <c r="F14" s="177"/>
      <c r="G14" s="178"/>
      <c r="H14" s="179"/>
      <c r="I14" s="180"/>
      <c r="J14" s="181"/>
      <c r="K14" s="181"/>
      <c r="L14" s="181"/>
      <c r="M14" s="181"/>
    </row>
    <row r="15" ht="20.1" customHeight="1" s="1" customFormat="1">
      <c r="A15" s="182"/>
      <c r="B15" s="182"/>
      <c r="C15" s="182"/>
      <c r="D15" s="182"/>
      <c r="E15" s="100"/>
      <c r="F15" s="100"/>
      <c r="G15" s="100"/>
      <c r="H15" s="100"/>
      <c r="I15" s="80"/>
      <c r="J15" s="182"/>
      <c r="K15" s="182"/>
      <c r="L15" s="182"/>
      <c r="M15" s="182"/>
    </row>
    <row r="16" ht="24.9" customHeight="1" s="1" customFormat="1">
      <c r="A16" s="73" t="s">
        <v>58</v>
      </c>
      <c r="B16" s="74"/>
      <c r="C16" s="74"/>
      <c r="D16" s="75"/>
      <c r="E16" s="76" t="s">
        <v>50</v>
      </c>
      <c r="F16" s="77" t="str">
        <f>CONCATENATE("*S",OFFSET(INDIRECT(ADDRESS(ROW(),COLUMN())),0,-1),"*")</f>
        <v>*S*</v>
      </c>
      <c r="G16" s="78"/>
      <c r="H16" s="79"/>
      <c r="I16" s="80"/>
      <c r="J16" s="81" t="s">
        <v>59</v>
      </c>
      <c r="K16" s="82"/>
      <c r="L16" s="82"/>
      <c r="M16" s="83"/>
    </row>
    <row r="17" ht="24.9" customHeight="1" s="1" customFormat="1">
      <c r="A17" s="84"/>
      <c r="B17" s="85"/>
      <c r="C17" s="85"/>
      <c r="D17" s="86"/>
      <c r="E17" s="87" t="s">
        <v>60</v>
      </c>
      <c r="F17" s="88"/>
      <c r="G17" s="89"/>
      <c r="H17" s="79"/>
      <c r="I17" s="80"/>
      <c r="J17" s="90"/>
      <c r="K17" s="91"/>
      <c r="L17" s="91"/>
      <c r="M17" s="92"/>
    </row>
    <row r="18" ht="18" customHeight="1" s="93" customFormat="1">
      <c r="A18" s="94" t="s">
        <v>61</v>
      </c>
      <c r="B18" s="95" t="s">
        <v>43</v>
      </c>
      <c r="C18" s="95"/>
      <c r="D18" s="96"/>
      <c r="E18" s="97" t="s">
        <v>62</v>
      </c>
      <c r="F18" s="98"/>
      <c r="G18" s="99"/>
      <c r="H18" s="100"/>
      <c r="I18" s="101"/>
      <c r="J18" s="102" t="s">
        <v>63</v>
      </c>
      <c r="K18" s="103" t="s">
        <v>64</v>
      </c>
      <c r="L18" s="104" t="s">
        <v>65</v>
      </c>
      <c r="M18" s="105"/>
    </row>
    <row r="19" ht="18" customHeight="1" s="93" customFormat="1">
      <c r="A19" s="106" t="s">
        <v>66</v>
      </c>
      <c r="B19" s="107" t="s">
        <v>93</v>
      </c>
      <c r="C19" s="108"/>
      <c r="D19" s="109"/>
      <c r="E19" s="110"/>
      <c r="F19" s="111"/>
      <c r="G19" s="112"/>
      <c r="H19" s="100"/>
      <c r="I19" s="101"/>
      <c r="J19" s="113" t="s">
        <v>68</v>
      </c>
      <c r="K19" s="114"/>
      <c r="L19" s="115"/>
      <c r="M19" s="116"/>
    </row>
    <row r="20" ht="18" customHeight="1" s="93" customFormat="1">
      <c r="A20" s="106" t="s">
        <v>69</v>
      </c>
      <c r="B20" s="117">
        <v>10</v>
      </c>
      <c r="C20" s="118" t="s">
        <v>70</v>
      </c>
      <c r="D20" s="119" t="s">
        <v>71</v>
      </c>
      <c r="E20" s="110"/>
      <c r="F20" s="111"/>
      <c r="G20" s="112"/>
      <c r="H20" s="100"/>
      <c r="I20" s="101"/>
      <c r="J20" s="113"/>
      <c r="K20" s="120" t="s">
        <v>72</v>
      </c>
      <c r="L20" s="121">
        <v>46189</v>
      </c>
      <c r="M20" s="122"/>
    </row>
    <row r="21" ht="18" customHeight="1" s="93" customFormat="1">
      <c r="A21" s="106" t="s">
        <v>73</v>
      </c>
      <c r="B21" s="123" t="s">
        <v>74</v>
      </c>
      <c r="C21" s="118" t="s">
        <v>72</v>
      </c>
      <c r="D21" s="119" t="s">
        <v>71</v>
      </c>
      <c r="E21" s="110"/>
      <c r="F21" s="111"/>
      <c r="G21" s="112"/>
      <c r="H21" s="100"/>
      <c r="I21" s="101"/>
      <c r="J21" s="124"/>
      <c r="K21" s="114"/>
      <c r="L21" s="125"/>
      <c r="M21" s="122"/>
    </row>
    <row r="22" ht="18" customHeight="1" s="93" customFormat="1">
      <c r="A22" s="106" t="s">
        <v>75</v>
      </c>
      <c r="B22" s="126" t="s">
        <v>44</v>
      </c>
      <c r="C22" s="118" t="s">
        <v>76</v>
      </c>
      <c r="D22" s="127" t="s">
        <v>71</v>
      </c>
      <c r="E22" s="110"/>
      <c r="F22" s="111"/>
      <c r="G22" s="112"/>
      <c r="H22" s="100"/>
      <c r="I22" s="101"/>
      <c r="J22" s="128" t="s">
        <v>77</v>
      </c>
      <c r="K22" s="129"/>
      <c r="L22" s="130"/>
      <c r="M22" s="131"/>
    </row>
    <row r="23" ht="18" customHeight="1" s="93" customFormat="1">
      <c r="A23" s="106" t="s">
        <v>78</v>
      </c>
      <c r="B23" s="132" t="s">
        <v>26</v>
      </c>
      <c r="C23" s="118" t="s">
        <v>79</v>
      </c>
      <c r="D23" s="127" t="s">
        <v>80</v>
      </c>
      <c r="E23" s="110"/>
      <c r="F23" s="111"/>
      <c r="G23" s="112"/>
      <c r="H23" s="100"/>
      <c r="I23" s="101"/>
      <c r="J23" s="133"/>
      <c r="K23" s="134"/>
      <c r="L23" s="135"/>
      <c r="M23" s="136"/>
    </row>
    <row r="24" ht="18" customHeight="1" s="93" customFormat="1">
      <c r="A24" s="106" t="s">
        <v>81</v>
      </c>
      <c r="B24" s="137" t="s">
        <v>82</v>
      </c>
      <c r="C24" s="118" t="s">
        <v>83</v>
      </c>
      <c r="D24" s="138" t="s">
        <v>50</v>
      </c>
      <c r="E24" s="110"/>
      <c r="F24" s="111"/>
      <c r="G24" s="112"/>
      <c r="H24" s="139"/>
      <c r="I24" s="101"/>
      <c r="J24" s="133"/>
      <c r="K24" s="134"/>
      <c r="L24" s="135"/>
      <c r="M24" s="136"/>
    </row>
    <row r="25" ht="18" customHeight="1" s="93" customFormat="1">
      <c r="A25" s="106" t="s">
        <v>84</v>
      </c>
      <c r="B25" s="140" t="s">
        <v>27</v>
      </c>
      <c r="C25" s="118" t="s">
        <v>85</v>
      </c>
      <c r="D25" s="127" t="s">
        <v>28</v>
      </c>
      <c r="E25" s="141"/>
      <c r="F25" s="142"/>
      <c r="G25" s="143"/>
      <c r="H25" s="139"/>
      <c r="I25" s="101"/>
      <c r="J25" s="144"/>
      <c r="K25" s="145"/>
      <c r="L25" s="146"/>
      <c r="M25" s="147"/>
    </row>
    <row r="26" ht="18" customHeight="1" s="93" customFormat="1">
      <c r="A26" s="106" t="s">
        <v>86</v>
      </c>
      <c r="B26" s="148" t="s">
        <v>87</v>
      </c>
      <c r="C26" s="118" t="s">
        <v>88</v>
      </c>
      <c r="D26" s="149" t="s">
        <v>89</v>
      </c>
      <c r="E26" s="150" t="s">
        <v>90</v>
      </c>
      <c r="F26" s="151" t="s">
        <v>91</v>
      </c>
      <c r="G26" s="152" t="s">
        <v>92</v>
      </c>
      <c r="H26" s="153"/>
      <c r="I26" s="101"/>
      <c r="J26" s="154" t="str">
        <f>CONCATENATE("*S",OFFSET(INDIRECT(ADDRESS(ROW(),COLUMN())),2,0),"*")</f>
        <v>*S*</v>
      </c>
      <c r="K26" s="155"/>
      <c r="L26" s="155"/>
      <c r="M26" s="156"/>
    </row>
    <row r="27" ht="29.25" customHeight="1" s="93" customFormat="1">
      <c r="A27" s="157" t="str">
        <f>CONCATENATE("*P",OFFSET(INDIRECT(ADDRESS(ROW(),COLUMN())),1,0),"*")</f>
        <v>*P*</v>
      </c>
      <c r="B27" s="158"/>
      <c r="C27" s="158"/>
      <c r="D27" s="159"/>
      <c r="E27" s="160"/>
      <c r="F27" s="161"/>
      <c r="G27" s="162"/>
      <c r="H27" s="163"/>
      <c r="I27" s="101"/>
      <c r="J27" s="164"/>
      <c r="K27" s="165"/>
      <c r="L27" s="165"/>
      <c r="M27" s="166"/>
    </row>
    <row r="28" ht="12.6" customHeight="1" s="93" customFormat="1">
      <c r="A28" s="167" t="str">
        <f>TRIM(SUBSTITUTE(SUBSTITUTE(OFFSET(INDIRECT(ADDRESS(ROW(),COLUMN())),-10,1),"-","")," ",""))</f>
      </c>
      <c r="B28" s="168"/>
      <c r="C28" s="168"/>
      <c r="D28" s="169"/>
      <c r="E28" s="170"/>
      <c r="F28" s="171"/>
      <c r="G28" s="172"/>
      <c r="H28" s="163"/>
      <c r="I28" s="101"/>
      <c r="J28" s="173" t="s">
        <v>49</v>
      </c>
      <c r="K28" s="174"/>
      <c r="L28" s="174"/>
      <c r="M28" s="175"/>
    </row>
    <row r="29" ht="18.9" customHeight="1" s="93" customFormat="1">
      <c r="A29" s="176"/>
      <c r="B29" s="176"/>
      <c r="C29" s="176"/>
      <c r="D29" s="176"/>
      <c r="E29" s="177"/>
      <c r="F29" s="177"/>
      <c r="G29" s="178"/>
      <c r="H29" s="179"/>
      <c r="I29" s="180"/>
      <c r="J29" s="181"/>
      <c r="K29" s="181"/>
      <c r="L29" s="181"/>
      <c r="M29" s="181"/>
    </row>
    <row r="30" ht="20.1" customHeight="1" s="1" customFormat="1">
      <c r="A30" s="182"/>
      <c r="B30" s="182"/>
      <c r="C30" s="182"/>
      <c r="D30" s="182"/>
      <c r="E30" s="100"/>
      <c r="F30" s="100"/>
      <c r="G30" s="100"/>
      <c r="H30" s="100"/>
      <c r="I30" s="80"/>
      <c r="J30" s="182"/>
      <c r="K30" s="182"/>
      <c r="L30" s="182"/>
      <c r="M30" s="182"/>
    </row>
    <row r="31" ht="24.9" customHeight="1" s="1" customFormat="1">
      <c r="A31" s="73" t="s">
        <v>58</v>
      </c>
      <c r="B31" s="74"/>
      <c r="C31" s="74"/>
      <c r="D31" s="75"/>
      <c r="E31" s="76" t="s">
        <v>52</v>
      </c>
      <c r="F31" s="183" t="str">
        <f>CONCATENATE("*S",OFFSET(INDIRECT(ADDRESS(ROW(),COLUMN())),0,-1),"*")</f>
        <v>*S*</v>
      </c>
      <c r="G31" s="184"/>
      <c r="H31" s="79"/>
      <c r="I31" s="80"/>
      <c r="J31" s="81" t="s">
        <v>59</v>
      </c>
      <c r="K31" s="82"/>
      <c r="L31" s="82"/>
      <c r="M31" s="83"/>
    </row>
    <row r="32" ht="24.9" customHeight="1" s="1" customFormat="1">
      <c r="A32" s="84"/>
      <c r="B32" s="85"/>
      <c r="C32" s="85"/>
      <c r="D32" s="86"/>
      <c r="E32" s="87" t="s">
        <v>60</v>
      </c>
      <c r="F32" s="88"/>
      <c r="G32" s="89"/>
      <c r="H32" s="79"/>
      <c r="I32" s="80"/>
      <c r="J32" s="90"/>
      <c r="K32" s="91"/>
      <c r="L32" s="91"/>
      <c r="M32" s="92"/>
    </row>
    <row r="33" ht="18" customHeight="1" s="93" customFormat="1">
      <c r="A33" s="94" t="s">
        <v>61</v>
      </c>
      <c r="B33" s="95" t="s">
        <v>43</v>
      </c>
      <c r="C33" s="95"/>
      <c r="D33" s="96"/>
      <c r="E33" s="97" t="s">
        <v>62</v>
      </c>
      <c r="F33" s="98"/>
      <c r="G33" s="99"/>
      <c r="H33" s="100"/>
      <c r="I33" s="101"/>
      <c r="J33" s="102" t="s">
        <v>63</v>
      </c>
      <c r="K33" s="103" t="s">
        <v>64</v>
      </c>
      <c r="L33" s="104" t="s">
        <v>65</v>
      </c>
      <c r="M33" s="105"/>
    </row>
    <row r="34" ht="18" customHeight="1" s="93" customFormat="1">
      <c r="A34" s="106" t="s">
        <v>66</v>
      </c>
      <c r="B34" s="107" t="s">
        <v>93</v>
      </c>
      <c r="C34" s="108"/>
      <c r="D34" s="109"/>
      <c r="E34" s="110"/>
      <c r="F34" s="111"/>
      <c r="G34" s="112"/>
      <c r="H34" s="100"/>
      <c r="I34" s="101"/>
      <c r="J34" s="113" t="s">
        <v>68</v>
      </c>
      <c r="K34" s="114"/>
      <c r="L34" s="115"/>
      <c r="M34" s="116"/>
    </row>
    <row r="35" ht="18" customHeight="1" s="93" customFormat="1">
      <c r="A35" s="106" t="s">
        <v>69</v>
      </c>
      <c r="B35" s="117">
        <v>10</v>
      </c>
      <c r="C35" s="118" t="s">
        <v>70</v>
      </c>
      <c r="D35" s="119" t="s">
        <v>71</v>
      </c>
      <c r="E35" s="110"/>
      <c r="F35" s="111"/>
      <c r="G35" s="112"/>
      <c r="H35" s="100"/>
      <c r="I35" s="101"/>
      <c r="J35" s="113"/>
      <c r="K35" s="120" t="s">
        <v>72</v>
      </c>
      <c r="L35" s="121">
        <v>46189</v>
      </c>
      <c r="M35" s="122"/>
    </row>
    <row r="36" ht="18" customHeight="1" s="93" customFormat="1">
      <c r="A36" s="106" t="s">
        <v>73</v>
      </c>
      <c r="B36" s="123" t="s">
        <v>74</v>
      </c>
      <c r="C36" s="118" t="s">
        <v>72</v>
      </c>
      <c r="D36" s="119" t="s">
        <v>71</v>
      </c>
      <c r="E36" s="110"/>
      <c r="F36" s="111"/>
      <c r="G36" s="112"/>
      <c r="H36" s="100"/>
      <c r="I36" s="101"/>
      <c r="J36" s="124"/>
      <c r="K36" s="114"/>
      <c r="L36" s="125"/>
      <c r="M36" s="122"/>
    </row>
    <row r="37" ht="18" customHeight="1" s="93" customFormat="1">
      <c r="A37" s="106" t="s">
        <v>75</v>
      </c>
      <c r="B37" s="126" t="s">
        <v>44</v>
      </c>
      <c r="C37" s="118" t="s">
        <v>76</v>
      </c>
      <c r="D37" s="127" t="s">
        <v>71</v>
      </c>
      <c r="E37" s="110"/>
      <c r="F37" s="111"/>
      <c r="G37" s="112"/>
      <c r="H37" s="100"/>
      <c r="I37" s="101"/>
      <c r="J37" s="128" t="s">
        <v>77</v>
      </c>
      <c r="K37" s="129"/>
      <c r="L37" s="130"/>
      <c r="M37" s="131"/>
    </row>
    <row r="38" ht="18" customHeight="1" s="93" customFormat="1">
      <c r="A38" s="106" t="s">
        <v>78</v>
      </c>
      <c r="B38" s="132" t="s">
        <v>26</v>
      </c>
      <c r="C38" s="118" t="s">
        <v>79</v>
      </c>
      <c r="D38" s="127" t="s">
        <v>80</v>
      </c>
      <c r="E38" s="110"/>
      <c r="F38" s="111"/>
      <c r="G38" s="112"/>
      <c r="H38" s="100"/>
      <c r="I38" s="101"/>
      <c r="J38" s="133"/>
      <c r="K38" s="134"/>
      <c r="L38" s="135"/>
      <c r="M38" s="136"/>
    </row>
    <row r="39" ht="18" customHeight="1" s="93" customFormat="1">
      <c r="A39" s="106" t="s">
        <v>81</v>
      </c>
      <c r="B39" s="137" t="s">
        <v>82</v>
      </c>
      <c r="C39" s="118" t="s">
        <v>83</v>
      </c>
      <c r="D39" s="138" t="s">
        <v>52</v>
      </c>
      <c r="E39" s="110"/>
      <c r="F39" s="111"/>
      <c r="G39" s="112"/>
      <c r="H39" s="139"/>
      <c r="I39" s="101"/>
      <c r="J39" s="133"/>
      <c r="K39" s="134"/>
      <c r="L39" s="135"/>
      <c r="M39" s="136"/>
    </row>
    <row r="40" ht="18" customHeight="1" s="93" customFormat="1">
      <c r="A40" s="106" t="s">
        <v>84</v>
      </c>
      <c r="B40" s="140" t="s">
        <v>27</v>
      </c>
      <c r="C40" s="118" t="s">
        <v>85</v>
      </c>
      <c r="D40" s="127" t="s">
        <v>28</v>
      </c>
      <c r="E40" s="141"/>
      <c r="F40" s="142"/>
      <c r="G40" s="143"/>
      <c r="H40" s="139"/>
      <c r="I40" s="101"/>
      <c r="J40" s="144"/>
      <c r="K40" s="145"/>
      <c r="L40" s="146"/>
      <c r="M40" s="147"/>
    </row>
    <row r="41" ht="18" customHeight="1" s="93" customFormat="1">
      <c r="A41" s="106" t="s">
        <v>86</v>
      </c>
      <c r="B41" s="148" t="s">
        <v>87</v>
      </c>
      <c r="C41" s="118" t="s">
        <v>88</v>
      </c>
      <c r="D41" s="149" t="s">
        <v>89</v>
      </c>
      <c r="E41" s="150" t="s">
        <v>90</v>
      </c>
      <c r="F41" s="151" t="s">
        <v>91</v>
      </c>
      <c r="G41" s="152" t="s">
        <v>92</v>
      </c>
      <c r="H41" s="153"/>
      <c r="I41" s="101"/>
      <c r="J41" s="154" t="str">
        <f>CONCATENATE("*S",OFFSET(INDIRECT(ADDRESS(ROW(),COLUMN())),2,0),"*")</f>
        <v>*S*</v>
      </c>
      <c r="K41" s="155"/>
      <c r="L41" s="155"/>
      <c r="M41" s="156"/>
    </row>
    <row r="42" ht="29.25" customHeight="1" s="93" customFormat="1">
      <c r="A42" s="157" t="str">
        <f>CONCATENATE("*P",OFFSET(INDIRECT(ADDRESS(ROW(),COLUMN())),1,0),"*")</f>
        <v>*P*</v>
      </c>
      <c r="B42" s="158"/>
      <c r="C42" s="158"/>
      <c r="D42" s="159"/>
      <c r="E42" s="160"/>
      <c r="F42" s="161"/>
      <c r="G42" s="162"/>
      <c r="H42" s="163"/>
      <c r="I42" s="101"/>
      <c r="J42" s="164"/>
      <c r="K42" s="165"/>
      <c r="L42" s="165"/>
      <c r="M42" s="166"/>
    </row>
    <row r="43" ht="12.6" customHeight="1" s="93" customFormat="1">
      <c r="A43" s="167" t="str">
        <f>TRIM(SUBSTITUTE(SUBSTITUTE(OFFSET(INDIRECT(ADDRESS(ROW(),COLUMN())),-10,1),"-","")," ",""))</f>
      </c>
      <c r="B43" s="168"/>
      <c r="C43" s="168"/>
      <c r="D43" s="169"/>
      <c r="E43" s="170"/>
      <c r="F43" s="171"/>
      <c r="G43" s="172"/>
      <c r="H43" s="163"/>
      <c r="I43" s="101"/>
      <c r="J43" s="173" t="s">
        <v>51</v>
      </c>
      <c r="K43" s="174"/>
      <c r="L43" s="174"/>
      <c r="M43" s="175"/>
    </row>
    <row r="44" ht="18.75" customHeight="1" s="93" customFormat="1">
      <c r="A44" s="176"/>
      <c r="B44" s="176"/>
      <c r="C44" s="176"/>
      <c r="D44" s="176"/>
      <c r="E44" s="177"/>
      <c r="F44" s="177"/>
      <c r="G44" s="178"/>
      <c r="H44" s="179"/>
      <c r="I44" s="180"/>
      <c r="J44" s="181"/>
      <c r="K44" s="181"/>
      <c r="L44" s="181"/>
      <c r="M44" s="181"/>
    </row>
    <row r="45" ht="18.75" customHeight="1" s="1" customFormat="1">
      <c r="A45" s="182"/>
      <c r="B45" s="182"/>
      <c r="C45" s="182"/>
      <c r="D45" s="182"/>
      <c r="E45" s="100"/>
      <c r="F45" s="100"/>
      <c r="G45" s="100"/>
      <c r="H45" s="100"/>
      <c r="I45" s="80"/>
      <c r="J45" s="182"/>
      <c r="K45" s="182"/>
      <c r="L45" s="182"/>
      <c r="M45" s="182"/>
    </row>
    <row r="46" ht="24.9" customHeight="1" s="1" customFormat="1">
      <c r="A46" s="73" t="s">
        <v>58</v>
      </c>
      <c r="B46" s="74"/>
      <c r="C46" s="74"/>
      <c r="D46" s="75"/>
      <c r="E46" s="76" t="s">
        <v>54</v>
      </c>
      <c r="F46" s="183" t="str">
        <f>CONCATENATE("*S",OFFSET(INDIRECT(ADDRESS(ROW(),COLUMN())),0,-1),"*")</f>
        <v>*S*</v>
      </c>
      <c r="G46" s="184"/>
      <c r="H46" s="79"/>
      <c r="I46" s="80"/>
      <c r="J46" s="81" t="s">
        <v>59</v>
      </c>
      <c r="K46" s="82"/>
      <c r="L46" s="82"/>
      <c r="M46" s="83"/>
    </row>
    <row r="47" ht="24.9" customHeight="1" s="1" customFormat="1">
      <c r="A47" s="84"/>
      <c r="B47" s="85"/>
      <c r="C47" s="85"/>
      <c r="D47" s="86"/>
      <c r="E47" s="87" t="s">
        <v>60</v>
      </c>
      <c r="F47" s="88"/>
      <c r="G47" s="89"/>
      <c r="H47" s="79"/>
      <c r="I47" s="80"/>
      <c r="J47" s="90"/>
      <c r="K47" s="91"/>
      <c r="L47" s="91"/>
      <c r="M47" s="92"/>
    </row>
    <row r="48" ht="18" customHeight="1" s="93" customFormat="1">
      <c r="A48" s="94" t="s">
        <v>61</v>
      </c>
      <c r="B48" s="95" t="s">
        <v>43</v>
      </c>
      <c r="C48" s="95"/>
      <c r="D48" s="96"/>
      <c r="E48" s="97" t="s">
        <v>62</v>
      </c>
      <c r="F48" s="98"/>
      <c r="G48" s="99"/>
      <c r="H48" s="100"/>
      <c r="I48" s="101"/>
      <c r="J48" s="102" t="s">
        <v>63</v>
      </c>
      <c r="K48" s="103" t="s">
        <v>64</v>
      </c>
      <c r="L48" s="104" t="s">
        <v>65</v>
      </c>
      <c r="M48" s="105"/>
    </row>
    <row r="49" ht="18" customHeight="1" s="93" customFormat="1">
      <c r="A49" s="106" t="s">
        <v>66</v>
      </c>
      <c r="B49" s="107" t="s">
        <v>93</v>
      </c>
      <c r="C49" s="108"/>
      <c r="D49" s="109"/>
      <c r="E49" s="110"/>
      <c r="F49" s="111"/>
      <c r="G49" s="112"/>
      <c r="H49" s="100"/>
      <c r="I49" s="101"/>
      <c r="J49" s="113" t="s">
        <v>68</v>
      </c>
      <c r="K49" s="114"/>
      <c r="L49" s="115"/>
      <c r="M49" s="116"/>
    </row>
    <row r="50" ht="18" customHeight="1" s="93" customFormat="1">
      <c r="A50" s="106" t="s">
        <v>69</v>
      </c>
      <c r="B50" s="117">
        <v>10</v>
      </c>
      <c r="C50" s="118" t="s">
        <v>70</v>
      </c>
      <c r="D50" s="119" t="s">
        <v>71</v>
      </c>
      <c r="E50" s="110"/>
      <c r="F50" s="111"/>
      <c r="G50" s="112"/>
      <c r="H50" s="100"/>
      <c r="I50" s="101"/>
      <c r="J50" s="113"/>
      <c r="K50" s="120" t="s">
        <v>72</v>
      </c>
      <c r="L50" s="121">
        <v>46189</v>
      </c>
      <c r="M50" s="122"/>
    </row>
    <row r="51" ht="18" customHeight="1" s="93" customFormat="1">
      <c r="A51" s="106" t="s">
        <v>73</v>
      </c>
      <c r="B51" s="123" t="s">
        <v>74</v>
      </c>
      <c r="C51" s="118" t="s">
        <v>72</v>
      </c>
      <c r="D51" s="119" t="s">
        <v>71</v>
      </c>
      <c r="E51" s="110"/>
      <c r="F51" s="111"/>
      <c r="G51" s="112"/>
      <c r="H51" s="100"/>
      <c r="I51" s="101"/>
      <c r="J51" s="124"/>
      <c r="K51" s="114"/>
      <c r="L51" s="125"/>
      <c r="M51" s="122"/>
    </row>
    <row r="52" ht="18" customHeight="1" s="93" customFormat="1">
      <c r="A52" s="106" t="s">
        <v>75</v>
      </c>
      <c r="B52" s="126" t="s">
        <v>44</v>
      </c>
      <c r="C52" s="118" t="s">
        <v>76</v>
      </c>
      <c r="D52" s="127" t="s">
        <v>71</v>
      </c>
      <c r="E52" s="110"/>
      <c r="F52" s="111"/>
      <c r="G52" s="112"/>
      <c r="H52" s="100"/>
      <c r="I52" s="101"/>
      <c r="J52" s="128" t="s">
        <v>77</v>
      </c>
      <c r="K52" s="129"/>
      <c r="L52" s="130"/>
      <c r="M52" s="131"/>
    </row>
    <row r="53" ht="18" customHeight="1" s="93" customFormat="1">
      <c r="A53" s="106" t="s">
        <v>78</v>
      </c>
      <c r="B53" s="132" t="s">
        <v>26</v>
      </c>
      <c r="C53" s="118" t="s">
        <v>79</v>
      </c>
      <c r="D53" s="127" t="s">
        <v>80</v>
      </c>
      <c r="E53" s="110"/>
      <c r="F53" s="111"/>
      <c r="G53" s="112"/>
      <c r="H53" s="100"/>
      <c r="I53" s="101"/>
      <c r="J53" s="133"/>
      <c r="K53" s="134"/>
      <c r="L53" s="135"/>
      <c r="M53" s="136"/>
    </row>
    <row r="54" ht="18" customHeight="1" s="93" customFormat="1">
      <c r="A54" s="106" t="s">
        <v>81</v>
      </c>
      <c r="B54" s="137" t="s">
        <v>82</v>
      </c>
      <c r="C54" s="118" t="s">
        <v>83</v>
      </c>
      <c r="D54" s="138" t="s">
        <v>54</v>
      </c>
      <c r="E54" s="110"/>
      <c r="F54" s="111"/>
      <c r="G54" s="112"/>
      <c r="H54" s="139"/>
      <c r="I54" s="101"/>
      <c r="J54" s="133"/>
      <c r="K54" s="134"/>
      <c r="L54" s="135"/>
      <c r="M54" s="136"/>
    </row>
    <row r="55" ht="18" customHeight="1" s="93" customFormat="1">
      <c r="A55" s="106" t="s">
        <v>84</v>
      </c>
      <c r="B55" s="140" t="s">
        <v>27</v>
      </c>
      <c r="C55" s="118" t="s">
        <v>85</v>
      </c>
      <c r="D55" s="127" t="s">
        <v>28</v>
      </c>
      <c r="E55" s="141"/>
      <c r="F55" s="142"/>
      <c r="G55" s="143"/>
      <c r="H55" s="139"/>
      <c r="I55" s="101"/>
      <c r="J55" s="144"/>
      <c r="K55" s="145"/>
      <c r="L55" s="146"/>
      <c r="M55" s="147"/>
    </row>
    <row r="56" ht="18" customHeight="1" s="93" customFormat="1">
      <c r="A56" s="106" t="s">
        <v>86</v>
      </c>
      <c r="B56" s="148" t="s">
        <v>87</v>
      </c>
      <c r="C56" s="118" t="s">
        <v>88</v>
      </c>
      <c r="D56" s="149" t="s">
        <v>89</v>
      </c>
      <c r="E56" s="150" t="s">
        <v>90</v>
      </c>
      <c r="F56" s="151" t="s">
        <v>91</v>
      </c>
      <c r="G56" s="152" t="s">
        <v>92</v>
      </c>
      <c r="H56" s="153"/>
      <c r="I56" s="101"/>
      <c r="J56" s="154" t="str">
        <f>CONCATENATE("*S",OFFSET(INDIRECT(ADDRESS(ROW(),COLUMN())),2,0),"*")</f>
        <v>*S*</v>
      </c>
      <c r="K56" s="155"/>
      <c r="L56" s="155"/>
      <c r="M56" s="156"/>
    </row>
    <row r="57" ht="29.25" customHeight="1" s="93" customFormat="1">
      <c r="A57" s="157" t="str">
        <f>CONCATENATE("*P",OFFSET(INDIRECT(ADDRESS(ROW(),COLUMN())),1,0),"*")</f>
        <v>*P*</v>
      </c>
      <c r="B57" s="158"/>
      <c r="C57" s="158"/>
      <c r="D57" s="159"/>
      <c r="E57" s="160"/>
      <c r="F57" s="161"/>
      <c r="G57" s="162"/>
      <c r="H57" s="163"/>
      <c r="I57" s="101"/>
      <c r="J57" s="164"/>
      <c r="K57" s="165"/>
      <c r="L57" s="165"/>
      <c r="M57" s="166"/>
    </row>
    <row r="58" ht="12.6" customHeight="1" s="93" customFormat="1">
      <c r="A58" s="167" t="str">
        <f>TRIM(SUBSTITUTE(SUBSTITUTE(OFFSET(INDIRECT(ADDRESS(ROW(),COLUMN())),-10,1),"-","")," ",""))</f>
      </c>
      <c r="B58" s="168"/>
      <c r="C58" s="168"/>
      <c r="D58" s="169"/>
      <c r="E58" s="170"/>
      <c r="F58" s="171"/>
      <c r="G58" s="172"/>
      <c r="H58" s="163"/>
      <c r="I58" s="101"/>
      <c r="J58" s="173" t="s">
        <v>53</v>
      </c>
      <c r="K58" s="174"/>
      <c r="L58" s="174"/>
      <c r="M58" s="175"/>
    </row>
    <row r="59" ht="15" customHeight="1" s="93" customFormat="1">
      <c r="A59" s="176"/>
      <c r="B59" s="176"/>
      <c r="C59" s="176"/>
      <c r="D59" s="176"/>
      <c r="E59" s="177"/>
      <c r="F59" s="177"/>
      <c r="G59" s="178"/>
      <c r="H59" s="179"/>
      <c r="I59" s="180"/>
      <c r="J59" s="181"/>
      <c r="K59" s="181"/>
      <c r="L59" s="181"/>
      <c r="M59" s="181"/>
    </row>
    <row r="67" ht="23.25" customHeight="1" s="1" customFormat="1"/>
    <row r="69" ht="16.5" customHeight="1" s="1" customFormat="1"/>
  </sheetData>
  <mergeCells>
    <mergeCell ref="A1:D2"/>
    <mergeCell ref="F1:G1"/>
    <mergeCell ref="J1:M2"/>
    <mergeCell ref="E2:G2"/>
    <mergeCell ref="B3:D3"/>
    <mergeCell ref="K3:K4"/>
    <mergeCell ref="L3:M4"/>
    <mergeCell ref="B4:D4"/>
    <mergeCell ref="K5:K6"/>
    <mergeCell ref="E3:G10"/>
    <mergeCell ref="L5:M6"/>
    <mergeCell ref="J7:K10"/>
    <mergeCell ref="L7:M10"/>
    <mergeCell ref="J11:L12"/>
    <mergeCell ref="M11:M13"/>
    <mergeCell ref="A12:D12"/>
    <mergeCell ref="G12:G13"/>
    <mergeCell ref="A13:D13"/>
    <mergeCell ref="J13:L13"/>
    <mergeCell ref="A16:D17"/>
    <mergeCell ref="F16:G16"/>
    <mergeCell ref="J16:M17"/>
    <mergeCell ref="E17:G17"/>
    <mergeCell ref="A27:D27"/>
    <mergeCell ref="G27:G28"/>
    <mergeCell ref="A28:D28"/>
    <mergeCell ref="J28:L28"/>
    <mergeCell ref="B18:D18"/>
    <mergeCell ref="K18:K19"/>
    <mergeCell ref="L18:M19"/>
    <mergeCell ref="B19:D19"/>
    <mergeCell ref="K20:K21"/>
    <mergeCell ref="L20:M21"/>
    <mergeCell ref="E18:G25"/>
    <mergeCell ref="J22:K25"/>
    <mergeCell ref="L22:M25"/>
    <mergeCell ref="J26:L27"/>
    <mergeCell ref="M26:M28"/>
    <mergeCell ref="E33:G40"/>
    <mergeCell ref="K35:K36"/>
    <mergeCell ref="J37:K40"/>
    <mergeCell ref="L37:M40"/>
    <mergeCell ref="A42:D42"/>
    <mergeCell ref="G42:G43"/>
    <mergeCell ref="A43:D43"/>
    <mergeCell ref="J43:L43"/>
    <mergeCell ref="A31:D32"/>
    <mergeCell ref="F31:G31"/>
    <mergeCell ref="J31:M32"/>
    <mergeCell ref="E32:G32"/>
    <mergeCell ref="B33:D33"/>
    <mergeCell ref="K33:K34"/>
    <mergeCell ref="L33:M34"/>
    <mergeCell ref="B34:D34"/>
    <mergeCell ref="L35:M36"/>
    <mergeCell ref="E48:G55"/>
    <mergeCell ref="J41:L42"/>
    <mergeCell ref="M41:M43"/>
    <mergeCell ref="J52:K55"/>
    <mergeCell ref="L52:M55"/>
    <mergeCell ref="J56:L57"/>
    <mergeCell ref="M56:M58"/>
    <mergeCell ref="A46:D47"/>
    <mergeCell ref="F46:G46"/>
    <mergeCell ref="J46:M47"/>
    <mergeCell ref="E47:G47"/>
    <mergeCell ref="A57:D57"/>
    <mergeCell ref="G57:G58"/>
    <mergeCell ref="A58:D58"/>
    <mergeCell ref="J58:L58"/>
    <mergeCell ref="B48:D48"/>
    <mergeCell ref="K48:K49"/>
    <mergeCell ref="L48:M49"/>
    <mergeCell ref="B49:D49"/>
    <mergeCell ref="K50:K51"/>
    <mergeCell ref="L50:M51"/>
    <mergeCell ref="J3:J6"/>
    <mergeCell ref="J18:J21"/>
    <mergeCell ref="J33:J36"/>
    <mergeCell ref="J48:J51"/>
  </mergeCells>
  <phoneticPr fontId="4"/>
  <printOptions horizontalCentered="1" verticalCentered="1"/>
  <pageMargins left="0" right="0" top="0" bottom="0" header="0" footer="0"/>
  <pageSetup paperSize="9" scale="74" orientation="portrait"/>
  <headerFooter/>
  <drawing r:id="rId1"/>
</worksheet>
</file>